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36" firstSheet="1" activeTab="2"/>
  </bookViews>
  <sheets>
    <sheet name="Define" sheetId="1" state="hidden" r:id="rId1"/>
    <sheet name="目录" sheetId="2" r:id="rId2"/>
    <sheet name="一般收入1" sheetId="3" r:id="rId3"/>
    <sheet name="一般支出2" sheetId="4" r:id="rId4"/>
    <sheet name="本级一般收入3" sheetId="5" r:id="rId5"/>
    <sheet name="本级一般支出4" sheetId="6" r:id="rId6"/>
    <sheet name="本级一般功能分类表5" sheetId="7" r:id="rId7"/>
    <sheet name="本级基本支出经济分类6" sheetId="8" r:id="rId8"/>
    <sheet name="一般公共预算税收返还及转移支付表7" sheetId="9" r:id="rId9"/>
    <sheet name="一般公共预算转移支付分地区8" sheetId="10" r:id="rId10"/>
    <sheet name="一般债务限额和余额情况表9" sheetId="11" r:id="rId11"/>
    <sheet name="政府性基金收入10" sheetId="12" r:id="rId12"/>
    <sheet name="政府性基金支出11" sheetId="13" r:id="rId13"/>
    <sheet name="本级政府性基金收入12" sheetId="14" r:id="rId14"/>
    <sheet name="本级政府性基金支出13" sheetId="15" r:id="rId15"/>
    <sheet name="本级政府性基金支出功能分类14" sheetId="16" r:id="rId16"/>
    <sheet name="政府性基金转移支付决算项目表15" sheetId="17" r:id="rId17"/>
    <sheet name="政府性基金转移支付分地区16" sheetId="18" r:id="rId18"/>
    <sheet name="专项债务限额和余额情况表17" sheetId="19" r:id="rId19"/>
    <sheet name="国有资本经营预算收入决算表18" sheetId="20" r:id="rId20"/>
    <sheet name="国有资本经营预算支出决算表19" sheetId="21" r:id="rId21"/>
    <sheet name="本级国有资本经营预算收入20" sheetId="22" r:id="rId22"/>
    <sheet name="本级国有资本经营预算支出21" sheetId="23" r:id="rId23"/>
  </sheets>
  <definedNames>
    <definedName name="_xlnm._FilterDatabase" localSheetId="2" hidden="1">一般收入1!$A$4:$F$39</definedName>
    <definedName name="_xlnm._FilterDatabase" localSheetId="15" hidden="1">本级政府性基金支出功能分类14!$A$4:$F$62</definedName>
    <definedName name="_xlnm._FilterDatabase" localSheetId="7" hidden="1">本级基本支出经济分类6!$A$4:$G$71</definedName>
    <definedName name="_xlnm._FilterDatabase" localSheetId="6" hidden="1">本级一般功能分类表5!$D$1:$D$534</definedName>
    <definedName name="_xlnm.Print_Titles" localSheetId="2">一般收入1!$1:4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<sst xmlns="http://schemas.openxmlformats.org/spreadsheetml/2006/main" count="1234" uniqueCount="841">
  <si>
    <t>ERRANGE_O=</t>
  </si>
  <si>
    <t>A1:D25</t>
  </si>
  <si>
    <t>ERLINESTART_O=</t>
  </si>
  <si>
    <t>ERCOLUMNSTART_O=</t>
  </si>
  <si>
    <t>ERLINEEND_O=</t>
  </si>
  <si>
    <t>ERCOLUMNEND_O=</t>
  </si>
  <si>
    <t>附表8</t>
  </si>
  <si>
    <t>财政总决算公开报表目录</t>
  </si>
  <si>
    <t>表号</t>
  </si>
  <si>
    <t>表名</t>
  </si>
  <si>
    <t>附表8-1</t>
  </si>
  <si>
    <t>**年**一般公共预算收入决算表</t>
  </si>
  <si>
    <t>第一部分:一般公共预算</t>
  </si>
  <si>
    <t>附表8-2</t>
  </si>
  <si>
    <t>**年**一般公共预算支出决算表</t>
  </si>
  <si>
    <t>附表8-3</t>
  </si>
  <si>
    <t>**年**级一般公共预算收入决算表</t>
  </si>
  <si>
    <t>附表8-4</t>
  </si>
  <si>
    <t>**年**级一般公共预算支出决算表</t>
  </si>
  <si>
    <t>附表8-5</t>
  </si>
  <si>
    <t>**年**级一般公共预算本级支出功能分类决算表</t>
  </si>
  <si>
    <t>附表8-6</t>
  </si>
  <si>
    <t>**年**级一般公共预算基本支出经济分类决算表</t>
  </si>
  <si>
    <t>附表8-7</t>
  </si>
  <si>
    <t>**年**级一般公共预算对下级的转移支付分项目决算表</t>
  </si>
  <si>
    <t>附表8-8</t>
  </si>
  <si>
    <t>**年**级一般公共预算对下级的转移支付分地区决算表</t>
  </si>
  <si>
    <t>附表8-9</t>
  </si>
  <si>
    <t>**年**级地方政府一般债务余额决算表</t>
  </si>
  <si>
    <t>附表8-10</t>
  </si>
  <si>
    <t>**年**政府性基金收入决算表</t>
  </si>
  <si>
    <t>第二部分:政府性基金预算</t>
  </si>
  <si>
    <t>附表8-11</t>
  </si>
  <si>
    <t>**年**政府性基金支出决算表</t>
  </si>
  <si>
    <t>附表8-12</t>
  </si>
  <si>
    <t>**年**级政府性基金收入决算表</t>
  </si>
  <si>
    <t>附表8-13</t>
  </si>
  <si>
    <t>**年**级政府性基金支出决算表</t>
  </si>
  <si>
    <t>附表8-14</t>
  </si>
  <si>
    <t>**年**级政府性基金支出功能分类决算表</t>
  </si>
  <si>
    <t>附表8-15</t>
  </si>
  <si>
    <t>**年**级政府性基金对下级的转移支付分项目决算表</t>
  </si>
  <si>
    <t>附表8-16</t>
  </si>
  <si>
    <t>**年**级政府性基金对下级的转移支付分地区决算表</t>
  </si>
  <si>
    <t>附表8-17</t>
  </si>
  <si>
    <t>**年**级地方政府专项债务余额决算表</t>
  </si>
  <si>
    <t>附表8-18</t>
  </si>
  <si>
    <t>**年**国有资本经营预算收入决算表</t>
  </si>
  <si>
    <t>第三部分:国有资本经营预算</t>
  </si>
  <si>
    <t>附表8-19</t>
  </si>
  <si>
    <t>**年**国有资本经营预算支出决算表</t>
  </si>
  <si>
    <t>附表8-20</t>
  </si>
  <si>
    <t>**年**级国有资本经营预算收入决算表</t>
  </si>
  <si>
    <t>附表8-21</t>
  </si>
  <si>
    <t>**年**级国有资本经营预算支出决算表</t>
  </si>
  <si>
    <t>2021年通榆县一般公共预算收入决算表</t>
  </si>
  <si>
    <t>单位：万元</t>
  </si>
  <si>
    <t>预算科目</t>
  </si>
  <si>
    <t>年初预算数</t>
  </si>
  <si>
    <t>预算数</t>
  </si>
  <si>
    <t>决算数</t>
  </si>
  <si>
    <t>完成预算</t>
  </si>
  <si>
    <t>比上年增长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</si>
  <si>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</si>
  <si>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</si>
  <si>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</si>
  <si>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</si>
  <si>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</si>
  <si>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</si>
  <si>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</si>
  <si>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</si>
  <si>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</si>
  <si>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</si>
  <si>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</si>
  <si>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</si>
  <si>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</si>
  <si>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</si>
  <si>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</si>
  <si>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</si>
  <si>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</si>
  <si>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</si>
  <si>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</si>
  <si>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</si>
  <si>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</si>
  <si>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</si>
  <si>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</si>
  <si>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本级收入合计</t>
  </si>
  <si>
    <t>地方政府一般债务收入</t>
  </si>
  <si>
    <t>转移性收入</t>
  </si>
  <si>
    <t xml:space="preserve">  一般性转移支付收入</t>
  </si>
  <si>
    <t xml:space="preserve">  专项转移支付收入</t>
  </si>
  <si>
    <t xml:space="preserve">  接受其他地区援助收入</t>
  </si>
  <si>
    <t xml:space="preserve">  调入资金</t>
  </si>
  <si>
    <t xml:space="preserve">  动用预算稳定调节基金</t>
  </si>
  <si>
    <t xml:space="preserve">  债务转贷收入</t>
  </si>
  <si>
    <t xml:space="preserve">  上年结转收入</t>
  </si>
  <si>
    <t xml:space="preserve">  上年结余收入</t>
  </si>
  <si>
    <t>收入总计</t>
  </si>
  <si>
    <t>备注：完成预算%=决算数/预算数*100；比上年增长%=（决算数-上年决算数）/上年决算数*100，下同。</t>
  </si>
  <si>
    <r>
      <rPr>
        <b/>
        <sz val="16"/>
        <rFont val="黑体"/>
        <charset val="134"/>
      </rPr>
      <t>2</t>
    </r>
    <r>
      <rPr>
        <b/>
        <sz val="16"/>
        <rFont val="黑体"/>
        <charset val="134"/>
      </rPr>
      <t>021</t>
    </r>
    <r>
      <rPr>
        <b/>
        <sz val="16"/>
        <rFont val="黑体"/>
        <charset val="134"/>
      </rPr>
      <t>年通榆县一般公共预算支出决算表</t>
    </r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</si>
  <si>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</si>
  <si>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</si>
  <si>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</si>
  <si>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</si>
  <si>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</si>
  <si>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</si>
  <si>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</si>
  <si>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</si>
  <si>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</si>
  <si>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</si>
  <si>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</si>
  <si>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</si>
  <si>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</si>
  <si>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</si>
  <si>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</si>
  <si>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</si>
  <si>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</si>
  <si>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</si>
  <si>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</si>
  <si>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</si>
  <si>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</si>
  <si>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</si>
  <si>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</si>
  <si>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</si>
  <si>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</si>
  <si>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本级支出合计</t>
  </si>
  <si>
    <t>预备费</t>
  </si>
  <si>
    <t>地方政府一般债券还本支出</t>
  </si>
  <si>
    <t>转移性支出</t>
  </si>
  <si>
    <t xml:space="preserve">  上解支出</t>
  </si>
  <si>
    <t xml:space="preserve">  援助其他地区支出</t>
  </si>
  <si>
    <t xml:space="preserve">  调出资金</t>
  </si>
  <si>
    <t xml:space="preserve">  安排预算稳定调节基金</t>
  </si>
  <si>
    <t xml:space="preserve">  补充预算周转金</t>
  </si>
  <si>
    <t xml:space="preserve">  债务转贷支出</t>
  </si>
  <si>
    <t xml:space="preserve">  年终结转</t>
  </si>
  <si>
    <t xml:space="preserve">  年终结余</t>
  </si>
  <si>
    <t>支出总计</t>
  </si>
  <si>
    <r>
      <rPr>
        <b/>
        <sz val="16"/>
        <rFont val="黑体"/>
        <charset val="134"/>
      </rPr>
      <t>2</t>
    </r>
    <r>
      <rPr>
        <b/>
        <sz val="16"/>
        <rFont val="黑体"/>
        <charset val="134"/>
      </rPr>
      <t>021</t>
    </r>
    <r>
      <rPr>
        <b/>
        <sz val="16"/>
        <rFont val="黑体"/>
        <charset val="134"/>
      </rPr>
      <t>年本级一般公共预算收入决算表</t>
    </r>
  </si>
  <si>
    <t>项  目</t>
  </si>
  <si>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年县本级一般公共预算支出决算表</t>
    </r>
  </si>
  <si>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年县本级一般公共预算本级支出功能分类决算表</t>
    </r>
  </si>
  <si>
    <t>科目编码</t>
  </si>
  <si>
    <t>项       目</t>
  </si>
  <si>
    <t xml:space="preserve">  一般公共服务支出</t>
  </si>
  <si>
    <t xml:space="preserve">    人大事务</t>
  </si>
  <si>
    <t xml:space="preserve">      行政运行</t>
  </si>
  <si>
    <t xml:space="preserve">    政协事务</t>
  </si>
  <si>
    <t xml:space="preserve">    政府办公厅(室)及相关机构事务</t>
  </si>
  <si>
    <t xml:space="preserve">      信访事务</t>
  </si>
  <si>
    <t xml:space="preserve">      事业运行</t>
  </si>
  <si>
    <t xml:space="preserve">      其他政府办公厅(室)及相关机构事务支出</t>
  </si>
  <si>
    <t xml:space="preserve">    发展与改革事务</t>
  </si>
  <si>
    <t xml:space="preserve">      物价管理</t>
  </si>
  <si>
    <t xml:space="preserve">      其他发展与改革事务支出</t>
  </si>
  <si>
    <t xml:space="preserve">    统计信息事务</t>
  </si>
  <si>
    <t xml:space="preserve">      专项普查活动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</si>
  <si>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</si>
  <si>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</si>
  <si>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</si>
  <si>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</si>
  <si>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信息化建设</t>
  </si>
  <si>
    <t xml:space="preserve">      财政委托业务支出</t>
  </si>
  <si>
    <t xml:space="preserve">    税收事务</t>
  </si>
  <si>
    <t xml:space="preserve">  　  税收业务</t>
  </si>
  <si>
    <t xml:space="preserve">      其他税收事务支出</t>
  </si>
  <si>
    <t xml:space="preserve">    审计事务</t>
  </si>
  <si>
    <t xml:space="preserve">      其他审计事务支出</t>
  </si>
  <si>
    <t xml:space="preserve">    纪检监察事务</t>
  </si>
  <si>
    <t xml:space="preserve">      其他纪检监察事务支出</t>
  </si>
  <si>
    <t xml:space="preserve">    商贸事务</t>
  </si>
  <si>
    <t xml:space="preserve">      其他商贸事务支出</t>
  </si>
  <si>
    <t xml:space="preserve">    民族事务</t>
  </si>
  <si>
    <t xml:space="preserve">      民族工作专项</t>
  </si>
  <si>
    <t xml:space="preserve">      其他民族事务支出</t>
  </si>
  <si>
    <t xml:space="preserve">    档案事务</t>
  </si>
  <si>
    <t xml:space="preserve">      机关服务</t>
  </si>
  <si>
    <t xml:space="preserve">    群众团体事务</t>
  </si>
  <si>
    <t xml:space="preserve">    党委办公厅(室)及相关机构事务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</si>
  <si>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</si>
  <si>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</si>
  <si>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</si>
  <si>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</si>
  <si>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</si>
  <si>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宗教事务</t>
  </si>
  <si>
    <t xml:space="preserve">    市场监督管理事务</t>
  </si>
  <si>
    <t xml:space="preserve">      其他市场监督管理事务</t>
  </si>
  <si>
    <t xml:space="preserve">  国防支出</t>
  </si>
  <si>
    <t xml:space="preserve">    国防动员</t>
  </si>
  <si>
    <t xml:space="preserve">      人民防空</t>
  </si>
  <si>
    <t xml:space="preserve">      民兵</t>
  </si>
  <si>
    <t xml:space="preserve">  公共安全支出</t>
  </si>
  <si>
    <t xml:space="preserve">    公安</t>
  </si>
  <si>
    <t xml:space="preserve">      一般行政管理事务</t>
  </si>
  <si>
    <t xml:space="preserve">      其他公安支出</t>
  </si>
  <si>
    <t xml:space="preserve">    司法</t>
  </si>
  <si>
    <t xml:space="preserve">      其他司法支出</t>
  </si>
  <si>
    <t xml:space="preserve">    其他公共安全支出</t>
  </si>
  <si>
    <t xml:space="preserve">      其他公共安全支出</t>
  </si>
  <si>
    <t xml:space="preserve">  教育支出</t>
  </si>
  <si>
    <t xml:space="preserve">    教育管理事务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</si>
  <si>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</si>
  <si>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</si>
  <si>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</si>
  <si>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</si>
  <si>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</si>
  <si>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其他普通教育支出</t>
  </si>
  <si>
    <t xml:space="preserve">    职业教育</t>
  </si>
  <si>
    <t xml:space="preserve">      中等职业教育</t>
  </si>
  <si>
    <t xml:space="preserve">      其他职业教育支出</t>
  </si>
  <si>
    <t xml:space="preserve">    广播电视教育</t>
  </si>
  <si>
    <t xml:space="preserve">      广播电视学校</t>
  </si>
  <si>
    <t xml:space="preserve">    特殊教育</t>
  </si>
  <si>
    <t xml:space="preserve">      特殊学校教育</t>
  </si>
  <si>
    <t xml:space="preserve">    进修及培训</t>
  </si>
  <si>
    <t xml:space="preserve">      教师进修</t>
  </si>
  <si>
    <t xml:space="preserve">      干部教育</t>
  </si>
  <si>
    <t xml:space="preserve">    教育费附加安排的支出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</si>
  <si>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</si>
  <si>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</si>
  <si>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</si>
  <si>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</si>
  <si>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</si>
  <si>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技术研究与开发</t>
  </si>
  <si>
    <t xml:space="preserve">      其他技术研究与开发支出</t>
  </si>
  <si>
    <t xml:space="preserve">    科技条件与服务</t>
  </si>
  <si>
    <t xml:space="preserve">      其他科技条件与服务支出</t>
  </si>
  <si>
    <t xml:space="preserve">    社会科学</t>
  </si>
  <si>
    <t xml:space="preserve">      社会科学研究</t>
  </si>
  <si>
    <t xml:space="preserve">    科学技术普及</t>
  </si>
  <si>
    <t xml:space="preserve">      机构运行</t>
  </si>
  <si>
    <t xml:space="preserve">      科普活动</t>
  </si>
  <si>
    <t xml:space="preserve">      其他科学技术普及支出</t>
  </si>
  <si>
    <t xml:space="preserve">    其他科学技术支出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</si>
  <si>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</si>
  <si>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</si>
  <si>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</si>
  <si>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</si>
  <si>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文化活动</t>
  </si>
  <si>
    <t xml:space="preserve">      文化创作与保护</t>
  </si>
  <si>
    <t xml:space="preserve">      旅游宣传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</si>
  <si>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</si>
  <si>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</si>
  <si>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</si>
  <si>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</si>
  <si>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体育</t>
  </si>
  <si>
    <t xml:space="preserve">      体育场馆</t>
  </si>
  <si>
    <t xml:space="preserve">      其他体育支出</t>
  </si>
  <si>
    <t xml:space="preserve">    广播电视</t>
  </si>
  <si>
    <t xml:space="preserve">      其他广播电视支出</t>
  </si>
  <si>
    <t xml:space="preserve">  社会保障和就业支出</t>
  </si>
  <si>
    <t xml:space="preserve">    人力资源和社会保障管理事务</t>
  </si>
  <si>
    <t xml:space="preserve">      社会保险经办机构</t>
  </si>
  <si>
    <t xml:space="preserve">      其他人力资源和社会保障管理事务支出</t>
  </si>
  <si>
    <t xml:space="preserve">    民政管理事务</t>
  </si>
  <si>
    <t xml:space="preserve">      其他民政管理事务支出</t>
  </si>
  <si>
    <t xml:space="preserve">    行政事业单位养老支出</t>
  </si>
  <si>
    <t xml:space="preserve">      事业单位离退休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</si>
  <si>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</si>
  <si>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</si>
  <si>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</si>
  <si>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企业改革补助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</si>
  <si>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</si>
  <si>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</si>
  <si>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</si>
  <si>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公益性岗位补贴</t>
  </si>
  <si>
    <t xml:space="preserve">      其他就业补助支出</t>
  </si>
  <si>
    <t xml:space="preserve">    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</si>
  <si>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</si>
  <si>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</si>
  <si>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</si>
  <si>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</si>
  <si>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</si>
  <si>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</si>
  <si>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</si>
  <si>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</si>
  <si>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</si>
  <si>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</si>
  <si>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</si>
  <si>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</si>
  <si>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</si>
  <si>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老年福利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</si>
  <si>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</si>
  <si>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</si>
  <si>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</si>
  <si>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</si>
  <si>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</si>
  <si>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</si>
  <si>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</si>
  <si>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</si>
  <si>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</si>
  <si>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</si>
  <si>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</si>
  <si>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</si>
  <si>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</si>
  <si>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</si>
  <si>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特困人员救助供养</t>
  </si>
  <si>
    <t xml:space="preserve">      农村特困人员救助供养支出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</si>
  <si>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</si>
  <si>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</si>
  <si>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</si>
  <si>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</si>
  <si>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</si>
  <si>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</si>
  <si>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退役军人管理事务</t>
  </si>
  <si>
    <t xml:space="preserve">      拥军优属</t>
  </si>
  <si>
    <t xml:space="preserve">      其他退役军人事务管理支出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</si>
  <si>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</si>
  <si>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</si>
  <si>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</si>
  <si>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</si>
  <si>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</si>
  <si>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</si>
  <si>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</si>
  <si>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中医(民族)医院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</si>
  <si>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</si>
  <si>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</si>
  <si>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</si>
  <si>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</si>
  <si>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</si>
  <si>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</si>
  <si>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</si>
  <si>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</si>
  <si>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</si>
  <si>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基本公共卫生服务</t>
  </si>
  <si>
    <t xml:space="preserve">      重大公共卫生服务</t>
  </si>
  <si>
    <t xml:space="preserve">      其他公共卫生支出</t>
  </si>
  <si>
    <t xml:space="preserve">    中医药</t>
  </si>
  <si>
    <t xml:space="preserve">      中医(民族医)药专项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</si>
  <si>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</si>
  <si>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</si>
  <si>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</si>
  <si>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</si>
  <si>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</si>
  <si>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</si>
  <si>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</si>
  <si>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</si>
  <si>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</si>
  <si>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</si>
  <si>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</si>
  <si>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</si>
  <si>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</si>
  <si>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</si>
  <si>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</si>
  <si>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</si>
  <si>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医疗保障管理事务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</si>
  <si>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</si>
  <si>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</si>
  <si>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</si>
  <si>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</si>
  <si>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</si>
  <si>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</si>
  <si>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</si>
  <si>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</si>
  <si>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</si>
  <si>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环境监测与监察</t>
  </si>
  <si>
    <t xml:space="preserve">      其他环境监测与监察支出</t>
  </si>
  <si>
    <t xml:space="preserve">    污染防治</t>
  </si>
  <si>
    <t xml:space="preserve">      水体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</si>
  <si>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</si>
  <si>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</si>
  <si>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</si>
  <si>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</si>
  <si>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其他自然生态保护支出</t>
  </si>
  <si>
    <t xml:space="preserve">    天然林保护</t>
  </si>
  <si>
    <t xml:space="preserve">      森林管护</t>
  </si>
  <si>
    <t xml:space="preserve">      政策性社会性支出补助</t>
  </si>
  <si>
    <t xml:space="preserve">      停伐补助</t>
  </si>
  <si>
    <t xml:space="preserve">      其他天然林保护支出</t>
  </si>
  <si>
    <t xml:space="preserve">    退耕还林还草</t>
  </si>
  <si>
    <t xml:space="preserve">      退耕还林工程建设</t>
  </si>
  <si>
    <t xml:space="preserve">    能源节约利用</t>
  </si>
  <si>
    <t xml:space="preserve">  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</si>
  <si>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</si>
  <si>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</si>
  <si>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</si>
  <si>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其他污染减排支出</t>
  </si>
  <si>
    <t xml:space="preserve">    能源管理事务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</si>
  <si>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</si>
  <si>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</si>
  <si>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</si>
  <si>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</si>
  <si>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其他城乡社区管理事务支出</t>
  </si>
  <si>
    <t xml:space="preserve">    城乡社区规划与管理</t>
  </si>
  <si>
    <t xml:space="preserve">  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</si>
  <si>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</si>
  <si>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</si>
  <si>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</si>
  <si>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</si>
  <si>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</si>
  <si>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</si>
  <si>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</si>
  <si>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</si>
  <si>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</si>
  <si>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科技转化与推广服务</t>
  </si>
  <si>
    <t xml:space="preserve">      病虫害控制</t>
  </si>
  <si>
    <t xml:space="preserve">      农产品质量安全</t>
  </si>
  <si>
    <t xml:space="preserve">      防灾救灾</t>
  </si>
  <si>
    <t xml:space="preserve">      农业生产发展</t>
  </si>
  <si>
    <t xml:space="preserve">      农业资源保护修复与利用</t>
  </si>
  <si>
    <t xml:space="preserve">      农村道路建设</t>
  </si>
  <si>
    <t xml:space="preserve">      成品油价格改革对渔业的补贴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</si>
  <si>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</si>
  <si>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</si>
  <si>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</si>
  <si>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</si>
  <si>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</si>
  <si>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</si>
  <si>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</si>
  <si>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</si>
  <si>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</si>
  <si>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</si>
  <si>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林区公共支出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</si>
  <si>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</si>
  <si>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</si>
  <si>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</si>
  <si>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</si>
  <si>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</si>
  <si>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</si>
  <si>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</si>
  <si>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水土保持</t>
  </si>
  <si>
    <t xml:space="preserve">      防汛</t>
  </si>
  <si>
    <t xml:space="preserve">      抗旱</t>
  </si>
  <si>
    <t xml:space="preserve">      大中型水库移民后期扶持专项支出</t>
  </si>
  <si>
    <t xml:space="preserve">      农村人畜饮水</t>
  </si>
  <si>
    <t xml:space="preserve">      其他水利支出</t>
  </si>
  <si>
    <t xml:space="preserve">    扶贫</t>
  </si>
  <si>
    <t xml:space="preserve">      农村基础设施建设</t>
  </si>
  <si>
    <t xml:space="preserve">      生产发展</t>
  </si>
  <si>
    <t xml:space="preserve">      社会发展</t>
  </si>
  <si>
    <t xml:space="preserve">      扶贫贷款奖补和贴息</t>
  </si>
  <si>
    <t xml:space="preserve">      扶贫事业机构</t>
  </si>
  <si>
    <t xml:space="preserve">      其他扶贫支出</t>
  </si>
  <si>
    <t xml:space="preserve">    农村综合改革</t>
  </si>
  <si>
    <t xml:space="preserve">      对村民委员会和村党支部的补助</t>
  </si>
  <si>
    <t xml:space="preserve">      对村集体经济组织的补助</t>
  </si>
  <si>
    <t xml:space="preserve">      其他农村综合改革支出</t>
  </si>
  <si>
    <t xml:space="preserve">    普惠金融发展支出</t>
  </si>
  <si>
    <t xml:space="preserve">      农业保险保费补贴</t>
  </si>
  <si>
    <t xml:space="preserve">      创业担保贷款贴息</t>
  </si>
  <si>
    <t xml:space="preserve">      其他普惠金融发展支出</t>
  </si>
  <si>
    <t xml:space="preserve">    目标价格补贴</t>
  </si>
  <si>
    <t xml:space="preserve">      其他目标价格补贴</t>
  </si>
  <si>
    <t xml:space="preserve">    其他农林水支出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</si>
  <si>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</si>
  <si>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</si>
  <si>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</si>
  <si>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</si>
  <si>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</si>
  <si>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公路运输管理</t>
  </si>
  <si>
    <t xml:space="preserve">      其他公路水路运输支出</t>
  </si>
  <si>
    <t xml:space="preserve">    成品油价格改革对交通运输的补贴</t>
  </si>
  <si>
    <t xml:space="preserve">      对城市公交的补贴</t>
  </si>
  <si>
    <t xml:space="preserve">      对农村道路客运的补贴</t>
  </si>
  <si>
    <t xml:space="preserve">    车辆购置税支出</t>
  </si>
  <si>
    <t xml:space="preserve">      车辆购置税用于公路等基础设施建设支出</t>
  </si>
  <si>
    <t xml:space="preserve">    其他交通运输支出</t>
  </si>
  <si>
    <t xml:space="preserve">      其他交通运输支出</t>
  </si>
  <si>
    <t xml:space="preserve">  资源勘探工业信息等支出</t>
  </si>
  <si>
    <t xml:space="preserve">    支持中小企业发展和管理支出</t>
  </si>
  <si>
    <t xml:space="preserve">      中小企业发展专项</t>
  </si>
  <si>
    <t xml:space="preserve">      其他支持中小企业发展和管理支出</t>
  </si>
  <si>
    <t xml:space="preserve">    其他资源勘探工业信息等支出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</si>
  <si>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</si>
  <si>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</si>
  <si>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</si>
  <si>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其他商业流通事务支出</t>
  </si>
  <si>
    <t xml:space="preserve">    涉外发展服务支出</t>
  </si>
  <si>
    <t xml:space="preserve">      其他涉外发展服务支出</t>
  </si>
  <si>
    <t xml:space="preserve">    其他商业服务业等支出</t>
  </si>
  <si>
    <t xml:space="preserve">      其他商业服务业等支出</t>
  </si>
  <si>
    <t xml:space="preserve">  金融支出</t>
  </si>
  <si>
    <t xml:space="preserve">    金融发展支出</t>
  </si>
  <si>
    <t xml:space="preserve">      其他金融发展支出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</si>
  <si>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</si>
  <si>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</si>
  <si>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</si>
  <si>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</si>
  <si>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自然资源调查与确权登记</t>
  </si>
  <si>
    <t xml:space="preserve">      土地资源储备支出</t>
  </si>
  <si>
    <t xml:space="preserve">      其他自然资源事务支出</t>
  </si>
  <si>
    <t xml:space="preserve">    气象事务</t>
  </si>
  <si>
    <t xml:space="preserve">      气象基础设施建设与维修</t>
  </si>
  <si>
    <t xml:space="preserve">  住房保障支出</t>
  </si>
  <si>
    <t xml:space="preserve">    保障性安居工程支出</t>
  </si>
  <si>
    <t xml:space="preserve">      廉租住房</t>
  </si>
  <si>
    <t xml:space="preserve">      棚户区改造</t>
  </si>
  <si>
    <t xml:space="preserve">      农村危房改造</t>
  </si>
  <si>
    <t xml:space="preserve">      公共租赁住房</t>
  </si>
  <si>
    <t xml:space="preserve">      老旧小区改造</t>
  </si>
  <si>
    <t xml:space="preserve">      其他保障性安居工程支出</t>
  </si>
  <si>
    <t xml:space="preserve">    住房改革支出</t>
  </si>
  <si>
    <t xml:space="preserve">      住房公积金</t>
  </si>
  <si>
    <t xml:space="preserve">    城乡社区住宅</t>
  </si>
  <si>
    <t xml:space="preserve">      住房公积金管理</t>
  </si>
  <si>
    <t xml:space="preserve">  粮油物资储备支出</t>
  </si>
  <si>
    <t xml:space="preserve">    粮油物资事务</t>
  </si>
  <si>
    <t xml:space="preserve">      财务和审计支出</t>
  </si>
  <si>
    <t xml:space="preserve">      专项业务活动</t>
  </si>
  <si>
    <t xml:space="preserve">      粮食财务挂账利息补贴</t>
  </si>
  <si>
    <t xml:space="preserve">      其他粮油物资事务支出</t>
  </si>
  <si>
    <t xml:space="preserve">    粮油储备</t>
  </si>
  <si>
    <t xml:space="preserve">      其他粮油储备支出</t>
  </si>
  <si>
    <t xml:space="preserve">    重要商品储备</t>
  </si>
  <si>
    <t xml:space="preserve">      肉类储备</t>
  </si>
  <si>
    <t xml:space="preserve">      医药储备</t>
  </si>
  <si>
    <t xml:space="preserve">      应急物资储备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</si>
  <si>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</si>
  <si>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</si>
  <si>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</si>
  <si>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应急管理</t>
  </si>
  <si>
    <t xml:space="preserve">    消防事务</t>
  </si>
  <si>
    <t xml:space="preserve">      其他消防事务支出</t>
  </si>
  <si>
    <t xml:space="preserve">    自然灾害防治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</si>
  <si>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</si>
  <si>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</si>
  <si>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</si>
  <si>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其他灾害防治及应急管理支出</t>
  </si>
  <si>
    <t xml:space="preserve">      其他灾害防治及应急管理支出</t>
  </si>
  <si>
    <t xml:space="preserve">  债务付息支出</t>
  </si>
  <si>
    <t xml:space="preserve">    地方政府一般债务付息支出</t>
  </si>
  <si>
    <t xml:space="preserve">      地方政府一般债券付息支出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</si>
  <si>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</si>
  <si>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</si>
  <si>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</si>
  <si>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地方政府一般债务发行费用支出</t>
  </si>
  <si>
    <t>支出合计</t>
  </si>
  <si>
    <t>2021年县本级一般公共预算基本支出经济分类决算表</t>
  </si>
  <si>
    <t>科目名称</t>
  </si>
  <si>
    <t>501</t>
  </si>
  <si>
    <t xml:space="preserve">  机关工资福利支出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</si>
  <si>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</si>
  <si>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</si>
  <si>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</si>
  <si>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</si>
  <si>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</si>
  <si>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  住房公积金</t>
  </si>
  <si>
    <t>50199</t>
  </si>
  <si>
    <t xml:space="preserve">    其他工资福利支出</t>
  </si>
  <si>
    <t>502</t>
  </si>
  <si>
    <t xml:space="preserve">  机关商品和服务支出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</si>
  <si>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</si>
  <si>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</si>
  <si>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</si>
  <si>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</si>
  <si>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</si>
  <si>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</si>
  <si>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50204</t>
  </si>
  <si>
    <t xml:space="preserve">    专用材料购置费</t>
  </si>
  <si>
    <t>50205</t>
  </si>
  <si>
    <t xml:space="preserve">    委托业务费</t>
  </si>
  <si>
    <t>50206</t>
  </si>
  <si>
    <t xml:space="preserve">    公务接待费</t>
  </si>
  <si>
    <t>50207</t>
  </si>
  <si>
    <t xml:space="preserve">    因公出国(境)费用</t>
  </si>
  <si>
    <t>50208</t>
  </si>
  <si>
    <t xml:space="preserve">    公务用车运行维护费</t>
  </si>
  <si>
    <t>50209</t>
  </si>
  <si>
    <t xml:space="preserve">    维修(护)费</t>
  </si>
  <si>
    <t>50299</t>
  </si>
  <si>
    <t xml:space="preserve">    其他商品和服务支出</t>
  </si>
  <si>
    <t>503</t>
  </si>
  <si>
    <t xml:space="preserve">  机关资本性支出(一)</t>
  </si>
  <si>
    <t>50301</t>
  </si>
  <si>
    <t xml:space="preserve">    房屋建筑物购建</t>
  </si>
  <si>
    <t>50302</t>
  </si>
  <si>
    <t xml:space="preserve">    基础设施建设</t>
  </si>
  <si>
    <t>50303</t>
  </si>
  <si>
    <t xml:space="preserve">    公务用车购置</t>
  </si>
  <si>
    <t>50305</t>
  </si>
  <si>
    <t xml:space="preserve">    土地征迁补偿和安置支出</t>
  </si>
  <si>
    <t>50306</t>
  </si>
  <si>
    <t xml:space="preserve">    设备购置</t>
  </si>
  <si>
    <t>50307</t>
  </si>
  <si>
    <t xml:space="preserve">    大型修缮</t>
  </si>
  <si>
    <t>50399</t>
  </si>
  <si>
    <t xml:space="preserve">    其他资本性支出</t>
  </si>
  <si>
    <t>504</t>
  </si>
  <si>
    <t xml:space="preserve">  机关资本性支出(二)</t>
  </si>
  <si>
    <t>50401</t>
  </si>
  <si>
    <t>50402</t>
  </si>
  <si>
    <t>50403</t>
  </si>
  <si>
    <t>50404</t>
  </si>
  <si>
    <t>50405</t>
  </si>
  <si>
    <t>50499</t>
  </si>
  <si>
    <t>505</t>
  </si>
  <si>
    <t xml:space="preserve">  对事业单位经常性补助</t>
  </si>
  <si>
    <t>50501</t>
  </si>
  <si>
    <t xml:space="preserve">    工资福利支出</t>
  </si>
  <si>
    <t>50502</t>
  </si>
  <si>
    <t xml:space="preserve">    商品和服务支出</t>
  </si>
  <si>
    <t>50599</t>
  </si>
  <si>
    <t xml:space="preserve">    其他对事业单位补助</t>
  </si>
  <si>
    <t>506</t>
  </si>
  <si>
    <t xml:space="preserve">  对事业单位资本性补助</t>
  </si>
  <si>
    <t>50601</t>
  </si>
  <si>
    <t xml:space="preserve">    资本性支出(一)</t>
  </si>
  <si>
    <t>50602</t>
  </si>
  <si>
    <t xml:space="preserve">    资本性支出(二)</t>
  </si>
  <si>
    <t>507</t>
  </si>
  <si>
    <t xml:space="preserve">  对企业补助</t>
  </si>
  <si>
    <t>50701</t>
  </si>
  <si>
    <t xml:space="preserve">    费用补贴</t>
  </si>
  <si>
    <t>50702</t>
  </si>
  <si>
    <t xml:space="preserve">    利息补贴</t>
  </si>
  <si>
    <t>50799</t>
  </si>
  <si>
    <t xml:space="preserve">    其他对企业补助</t>
  </si>
  <si>
    <t>508</t>
  </si>
  <si>
    <t xml:space="preserve">  对企业资本性支出</t>
  </si>
  <si>
    <t>50801</t>
  </si>
  <si>
    <t xml:space="preserve">    对企业资本性支出(一)</t>
  </si>
  <si>
    <t>50802</t>
  </si>
  <si>
    <t xml:space="preserve">    对企业资本性支出(二)</t>
  </si>
  <si>
    <t>509</t>
  </si>
  <si>
    <t xml:space="preserve">  对个人和家庭的补助</t>
  </si>
  <si>
    <t>50901</t>
  </si>
  <si>
    <t xml:space="preserve">    社会福利和救助</t>
  </si>
  <si>
    <t>50902</t>
  </si>
  <si>
    <t xml:space="preserve">    助学金</t>
  </si>
  <si>
    <t>50903</t>
  </si>
  <si>
    <t xml:space="preserve">    个人农业生产补贴</t>
  </si>
  <si>
    <t>50905</t>
  </si>
  <si>
    <t xml:space="preserve">    离退休费</t>
  </si>
  <si>
    <t>50999</t>
  </si>
  <si>
    <t xml:space="preserve">    其他对个人和家庭补助</t>
  </si>
  <si>
    <t>510</t>
  </si>
  <si>
    <t xml:space="preserve">  对社会保障基金补助</t>
  </si>
  <si>
    <t>51002</t>
  </si>
  <si>
    <t xml:space="preserve">    对社会保障基金补助</t>
  </si>
  <si>
    <t xml:space="preserve">    对机关事业单位职业年金的补助</t>
  </si>
  <si>
    <t>511</t>
  </si>
  <si>
    <t xml:space="preserve">  债务利息及费用支出</t>
  </si>
  <si>
    <t>51101</t>
  </si>
  <si>
    <t xml:space="preserve">    国内债务付息</t>
  </si>
  <si>
    <t>51102</t>
  </si>
  <si>
    <t xml:space="preserve">    国外债务付息</t>
  </si>
  <si>
    <t>51103</t>
  </si>
  <si>
    <t xml:space="preserve">    国内债务发行费用</t>
  </si>
  <si>
    <t>51104</t>
  </si>
  <si>
    <t xml:space="preserve">  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</si>
  <si>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</si>
  <si>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</si>
  <si>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</si>
  <si>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</si>
  <si>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</si>
  <si>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</si>
  <si>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</si>
  <si>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</si>
  <si>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年县级一般公共预算对下级的转移支付分项目决算表</t>
    </r>
  </si>
  <si>
    <t>一、一般性转移支付</t>
  </si>
  <si>
    <t xml:space="preserve">      税收返还及固定补助</t>
  </si>
  <si>
    <t xml:space="preserve">      体制结算补助</t>
  </si>
  <si>
    <t xml:space="preserve">      均衡性转移支付</t>
  </si>
  <si>
    <t xml:space="preserve">      重点生态功能区转移支付</t>
  </si>
  <si>
    <t xml:space="preserve">      县级基本财力保障机制奖补资金</t>
  </si>
  <si>
    <t xml:space="preserve">      资源枯竭城市转移支付</t>
  </si>
  <si>
    <t xml:space="preserve">      老少边穷地区转移支付</t>
  </si>
  <si>
    <t xml:space="preserve">      产粮大县奖励资金</t>
  </si>
  <si>
    <t xml:space="preserve">      生猪（牛羊）调出大县奖励资金</t>
  </si>
  <si>
    <t xml:space="preserve">      共同财政事权转移支付</t>
  </si>
  <si>
    <t>……</t>
  </si>
  <si>
    <t>二、专项转移支付</t>
  </si>
  <si>
    <t>合       计</t>
  </si>
  <si>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年县级一般公共预算对下级的转移支付分地区决算表</t>
    </r>
  </si>
  <si>
    <t>地  区</t>
  </si>
  <si>
    <t>调整数</t>
  </si>
  <si>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年县级地方政府一般债务余额决算表</t>
    </r>
  </si>
  <si>
    <t>项      目</t>
  </si>
  <si>
    <t>金     额</t>
  </si>
  <si>
    <t>上年末地方政府一般债务余额</t>
  </si>
  <si>
    <t>本年地方政府一般债务限额</t>
  </si>
  <si>
    <t>本年地方政府一般债务收入</t>
  </si>
  <si>
    <t>其中：中央转贷地方的国际金融组织和外国政府贷款</t>
  </si>
  <si>
    <t xml:space="preserve">      地方政府一般债券发行额</t>
  </si>
  <si>
    <t>本年地方政府一般债务还本</t>
  </si>
  <si>
    <t>其他方式化解的债务本金</t>
  </si>
  <si>
    <t>年末地方政府一般债务余额</t>
  </si>
  <si>
    <r>
      <rPr>
        <b/>
        <sz val="16"/>
        <rFont val="黑体"/>
        <charset val="134"/>
      </rPr>
      <t>2</t>
    </r>
    <r>
      <rPr>
        <b/>
        <sz val="16"/>
        <rFont val="黑体"/>
        <charset val="134"/>
      </rPr>
      <t>021</t>
    </r>
    <r>
      <rPr>
        <b/>
        <sz val="16"/>
        <rFont val="黑体"/>
        <charset val="134"/>
      </rPr>
      <t>年通榆县政府性基金收入决算表</t>
    </r>
  </si>
  <si>
    <t xml:space="preserve"> 一、农网还贷资金收入</t>
  </si>
  <si>
    <t xml:space="preserve"> 二、 海南省高等级公路车辆通行附加费收入</t>
  </si>
  <si>
    <t xml:space="preserve"> 三、港口建设费收入</t>
  </si>
  <si>
    <t xml:space="preserve"> 四、 国家电影事业发展专项资金收入</t>
  </si>
  <si>
    <t xml:space="preserve"> 五、 国有土地收益基金收入</t>
  </si>
  <si>
    <t xml:space="preserve"> 六、农业土地开发资金收入</t>
  </si>
  <si>
    <t xml:space="preserve"> 七、 国有土地使用权出让收入</t>
  </si>
  <si>
    <t xml:space="preserve"> 八、大中型水库库区基金收入</t>
  </si>
  <si>
    <t xml:space="preserve"> 九、彩票公益金收入</t>
  </si>
  <si>
    <t xml:space="preserve"> 十、城市基础设施配套费收入</t>
  </si>
  <si>
    <t>十一、小型水库移民扶助基金收入</t>
  </si>
  <si>
    <t>十二、国家重大水利工程建设基金收入</t>
  </si>
  <si>
    <t>十三、车辆通行费</t>
  </si>
  <si>
    <t>十四、污水处理费收入</t>
  </si>
  <si>
    <t>十五、彩票发行机构和彩票销售机构的业务费用</t>
  </si>
  <si>
    <t>十六、其他政府性基金收入</t>
  </si>
  <si>
    <t>十七、专项债务对应项目专项收入</t>
  </si>
  <si>
    <t>地方政府专项债务收入</t>
  </si>
  <si>
    <t>上级补助收入</t>
  </si>
  <si>
    <t xml:space="preserve">  政府性基金转移支付收入</t>
  </si>
  <si>
    <t>待偿债置换专项债券上年结余</t>
  </si>
  <si>
    <t>上年结余</t>
  </si>
  <si>
    <t>调入资金</t>
  </si>
  <si>
    <t>债务(转贷)收入</t>
  </si>
  <si>
    <t>2021年通榆县政府性基金支出决算表</t>
  </si>
  <si>
    <t>项目</t>
  </si>
  <si>
    <t>一、核电站乏燃料处理处置基金支出</t>
  </si>
  <si>
    <t>二、国家电影事业发展专项资金相关支出</t>
  </si>
  <si>
    <t>三、旅游发展基金支出</t>
  </si>
  <si>
    <t>四、大中型水库移民后期扶持基金支出</t>
  </si>
  <si>
    <t>五、小型水库移民扶助基金相关支出</t>
  </si>
  <si>
    <t>六、可再生能源电价附加收入安排的支出</t>
  </si>
  <si>
    <t>七、国有土地使用权出让相关支出</t>
  </si>
  <si>
    <t>八、国有土地收益基金相关支出</t>
  </si>
  <si>
    <t>九、农业土地开发资金相关支出</t>
  </si>
  <si>
    <t>十、城市基础设施配套费相关支出</t>
  </si>
  <si>
    <t>十一、污水处理费相关支出</t>
  </si>
  <si>
    <t>十二、大中型水库库区基金相关支出</t>
  </si>
  <si>
    <t>十三、三峡水库库区基金支出</t>
  </si>
  <si>
    <t>十四、国家重大水利工程建设基金相关支出</t>
  </si>
  <si>
    <t>十五、海南省高等级公路车辆通行附加费相关支出</t>
  </si>
  <si>
    <t>十六、车辆通行费相关支出</t>
  </si>
  <si>
    <t>十七、港口建设费相关支出</t>
  </si>
  <si>
    <t>十八、民航发展基金支出</t>
  </si>
  <si>
    <t>十九、农网还贷资金支出</t>
  </si>
  <si>
    <t>二十、彩票发行销售机构业务费安排的支出</t>
  </si>
  <si>
    <t>二十一、彩票公益金安排的支出</t>
  </si>
  <si>
    <t>二十二、其他政府性基金相关支出</t>
  </si>
  <si>
    <t xml:space="preserve">  其中:抗疫特别国债安排的支出</t>
  </si>
  <si>
    <t xml:space="preserve">    本级支出合计</t>
  </si>
  <si>
    <t>地方政府专项债务还本支出</t>
  </si>
  <si>
    <t xml:space="preserve">  政府性基金上解支出</t>
  </si>
  <si>
    <t xml:space="preserve">    支出总计</t>
  </si>
  <si>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年县本级政府性基金收入决算表</t>
    </r>
  </si>
  <si>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年县本级政府性基金支出决算表</t>
    </r>
  </si>
  <si>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年县本级政府性基金支出功能分类决算表</t>
    </r>
  </si>
  <si>
    <t>文化旅游体育与传媒支出</t>
  </si>
  <si>
    <t xml:space="preserve">  国家电影事业发展专项资金安排的支出</t>
  </si>
  <si>
    <t xml:space="preserve">    购买农村电影公益性放映版权服务</t>
  </si>
  <si>
    <t xml:space="preserve">  旅游发展基金支出</t>
  </si>
  <si>
    <t xml:space="preserve">    地方旅游开发项目补助</t>
  </si>
  <si>
    <t>社会保障和就业支出</t>
  </si>
  <si>
    <t xml:space="preserve">  大中型水库移民后期扶持基金支出</t>
  </si>
  <si>
    <t xml:space="preserve">    移民补助</t>
  </si>
  <si>
    <t xml:space="preserve">    基础设施建设和经济发展</t>
  </si>
  <si>
    <t>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</si>
  <si>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</si>
  <si>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</si>
  <si>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</si>
  <si>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</si>
  <si>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</si>
  <si>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土地出让业务支出</t>
  </si>
  <si>
    <t xml:space="preserve">  国有土地收益基金安排的支出</t>
  </si>
  <si>
    <t xml:space="preserve">    其他国有土地收益基金支出</t>
  </si>
  <si>
    <t xml:space="preserve">  农业土地开发资金安排的支出</t>
  </si>
  <si>
    <t xml:space="preserve">  城市基础设施配套费安排的支出</t>
  </si>
  <si>
    <t xml:space="preserve">    城市公共设施</t>
  </si>
  <si>
    <t xml:space="preserve">  棚户区改造专项债券收入安排的支出  </t>
  </si>
  <si>
    <t xml:space="preserve">    其他棚户区改造专项债券收入安排的支出  </t>
  </si>
  <si>
    <t>农林水支出</t>
  </si>
  <si>
    <t xml:space="preserve">  大中型水库库区基金安排的支出</t>
  </si>
  <si>
    <t xml:space="preserve">    其他大中型水库库区基金支出</t>
  </si>
  <si>
    <t xml:space="preserve">  其他政府性基金及对应专项债务收入安排的支出</t>
  </si>
  <si>
    <t xml:space="preserve">    其他地方自行试点项目收益专项债券收入安排的支出  </t>
  </si>
  <si>
    <t xml:space="preserve">  彩票发行销售机构业务费安排的支出</t>
  </si>
  <si>
    <t xml:space="preserve">    彩票市场调控资金支出</t>
  </si>
  <si>
    <t xml:space="preserve">  彩票公益金安排的支出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</si>
  <si>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</si>
  <si>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</si>
  <si>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</si>
  <si>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用于残疾人事业的彩票公益金支出</t>
  </si>
  <si>
    <t xml:space="preserve">    用于城乡医疗救助的彩票公益金支出</t>
  </si>
  <si>
    <t xml:space="preserve">    用于其他社会公益事业的彩票公益金支出</t>
  </si>
  <si>
    <t>债务付息支出</t>
  </si>
  <si>
    <t xml:space="preserve">  地方政府专项债务付息支出</t>
  </si>
  <si>
    <t xml:space="preserve">    国有土地使用权出让金债务付息支出</t>
  </si>
  <si>
    <t xml:space="preserve">    城市基础设施配套费债务付息支出</t>
  </si>
  <si>
    <t xml:space="preserve">    其他地方自行试点项目收益专项债券付息支出</t>
  </si>
  <si>
    <t>债务发行费用支出</t>
  </si>
  <si>
    <t xml:space="preserve">  地方政府专项债务发行费用支出</t>
  </si>
  <si>
    <t xml:space="preserve">    棚户区改造专项债券发行费用支出</t>
  </si>
  <si>
    <t xml:space="preserve">    其他地方自行试点项目收益专项债券发行费用支出</t>
  </si>
  <si>
    <t>抗疫特别国债安排的支出</t>
  </si>
  <si>
    <t xml:space="preserve">  基础设施建设</t>
  </si>
  <si>
    <t xml:space="preserve">    公共卫生体系建设</t>
  </si>
  <si>
    <t xml:space="preserve">    重大疫情防控救治体系建设</t>
  </si>
  <si>
    <t xml:space="preserve">    粮食安全</t>
  </si>
  <si>
    <t xml:space="preserve">    应急物资保障</t>
  </si>
  <si>
    <t xml:space="preserve">    城镇老旧小区改造</t>
  </si>
  <si>
    <t>本 年 支 出 合 计</t>
  </si>
  <si>
    <r>
      <rPr>
        <b/>
        <sz val="16"/>
        <rFont val="黑体"/>
        <charset val="134"/>
      </rPr>
      <t xml:space="preserve">  </t>
    </r>
    <r>
      <rPr>
        <b/>
        <sz val="16"/>
        <rFont val="黑体"/>
        <charset val="134"/>
      </rPr>
      <t>2021</t>
    </r>
    <r>
      <rPr>
        <b/>
        <sz val="16"/>
        <rFont val="黑体"/>
        <charset val="134"/>
      </rPr>
      <t>年县级政府性基金对下级的转移支付分项目决算表</t>
    </r>
  </si>
  <si>
    <t>项        目</t>
  </si>
  <si>
    <t>完成预算%</t>
  </si>
  <si>
    <t>比上年增长%</t>
  </si>
  <si>
    <t>二、国家电影事业发展专项资金安排支出</t>
  </si>
  <si>
    <t>四、国家电影事业发展专项资金对应专项债务收入安排的支出</t>
  </si>
  <si>
    <t>五、大中型水库移民后期扶持基金支出</t>
  </si>
  <si>
    <t xml:space="preserve">    支出合计</t>
  </si>
  <si>
    <r>
      <rPr>
        <b/>
        <sz val="16"/>
        <rFont val="黑体"/>
        <charset val="134"/>
      </rPr>
      <t xml:space="preserve">  2021</t>
    </r>
    <r>
      <rPr>
        <b/>
        <sz val="16"/>
        <rFont val="黑体"/>
        <charset val="134"/>
      </rPr>
      <t>年县级政府性基金对下级的转移支付分地区决算表</t>
    </r>
  </si>
  <si>
    <t xml:space="preserve">                                                              单位：万元</t>
  </si>
  <si>
    <r>
      <rPr>
        <b/>
        <sz val="16"/>
        <rFont val="黑体"/>
        <charset val="134"/>
      </rPr>
      <t>2</t>
    </r>
    <r>
      <rPr>
        <b/>
        <sz val="16"/>
        <rFont val="黑体"/>
        <charset val="134"/>
      </rPr>
      <t>021</t>
    </r>
    <r>
      <rPr>
        <b/>
        <sz val="16"/>
        <rFont val="黑体"/>
        <charset val="134"/>
      </rPr>
      <t>年县本级地方政府专项债务余额决算表</t>
    </r>
  </si>
  <si>
    <t xml:space="preserve">                                                         单位：万元</t>
  </si>
  <si>
    <t>金额</t>
  </si>
  <si>
    <t>上年末地方政府专项债务余额</t>
  </si>
  <si>
    <t>本年地方政府专项债务限额</t>
  </si>
  <si>
    <t>本年地方政府专项债务收入</t>
  </si>
  <si>
    <t>本年地方政府专项债务还本</t>
  </si>
  <si>
    <t>年末地方政府专项债务余额</t>
  </si>
  <si>
    <r>
      <rPr>
        <b/>
        <sz val="16"/>
        <rFont val="黑体"/>
        <charset val="134"/>
      </rPr>
      <t>2</t>
    </r>
    <r>
      <rPr>
        <b/>
        <sz val="16"/>
        <rFont val="黑体"/>
        <charset val="134"/>
      </rPr>
      <t>021</t>
    </r>
    <r>
      <rPr>
        <b/>
        <sz val="16"/>
        <rFont val="黑体"/>
        <charset val="134"/>
      </rPr>
      <t>年通榆县国有资本经营预算收入决算表</t>
    </r>
  </si>
  <si>
    <t xml:space="preserve">                                                                单位：万元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</si>
  <si>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</si>
  <si>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</si>
  <si>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</si>
  <si>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</si>
  <si>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</si>
  <si>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国有资本经营预算转移支付收入</t>
  </si>
  <si>
    <t>上年结转收入</t>
  </si>
  <si>
    <t>上年结余收入</t>
  </si>
  <si>
    <r>
      <rPr>
        <b/>
        <sz val="16"/>
        <rFont val="黑体"/>
        <charset val="134"/>
      </rPr>
      <t>2</t>
    </r>
    <r>
      <rPr>
        <b/>
        <sz val="16"/>
        <rFont val="黑体"/>
        <charset val="134"/>
      </rPr>
      <t>021</t>
    </r>
    <r>
      <rPr>
        <b/>
        <sz val="16"/>
        <rFont val="黑体"/>
        <charset val="134"/>
      </rPr>
      <t>年通榆县国有资本经营预算支出决算表</t>
    </r>
  </si>
  <si>
    <t xml:space="preserve">                                                           单位：万元</t>
  </si>
  <si>
    <t>一、补充全国社会保障基金</t>
  </si>
  <si>
    <t xml:space="preserve">      国有资本经营预算补充社保基金支出</t>
  </si>
  <si>
    <t>二、解决历史遗留问题及改革成本支出</t>
  </si>
  <si>
    <t xml:space="preserve">      厂办大集体改革支出</t>
  </si>
  <si>
    <t xml:space="preserve">      “三供一业”移交补助支出</t>
  </si>
  <si>
    <t xml:space="preserve">      ……</t>
  </si>
  <si>
    <t>三、国有企业资本金注入</t>
  </si>
  <si>
    <t xml:space="preserve">      国有经济结构调整支出</t>
  </si>
  <si>
    <t>四、国有企业政策性补贴</t>
  </si>
  <si>
    <t xml:space="preserve">      国有企业政策性补贴</t>
  </si>
  <si>
    <t>五、金融国有资本经营预算支出</t>
  </si>
  <si>
    <t xml:space="preserve">      资本支出</t>
  </si>
  <si>
    <t>六、其他国有资本经营预算支出</t>
  </si>
  <si>
    <t xml:space="preserve">      其他国有资本经营预算支出</t>
  </si>
  <si>
    <t>国有资本经营预算上解支出</t>
  </si>
  <si>
    <t>调出资金</t>
  </si>
  <si>
    <t>年终结转</t>
  </si>
  <si>
    <t>年终结余</t>
  </si>
  <si>
    <r>
      <rPr>
        <b/>
        <sz val="16"/>
        <rFont val="黑体"/>
        <charset val="134"/>
      </rPr>
      <t>2</t>
    </r>
    <r>
      <rPr>
        <b/>
        <sz val="16"/>
        <rFont val="黑体"/>
        <charset val="134"/>
      </rPr>
      <t>021</t>
    </r>
    <r>
      <rPr>
        <b/>
        <sz val="16"/>
        <rFont val="黑体"/>
        <charset val="134"/>
      </rPr>
      <t>年县本级国有资本经营预算收入决算表</t>
    </r>
  </si>
  <si>
    <t>国有资本经营预算上解收入</t>
  </si>
  <si>
    <r>
      <rPr>
        <b/>
        <sz val="16"/>
        <rFont val="黑体"/>
        <charset val="134"/>
      </rPr>
      <t>2</t>
    </r>
    <r>
      <rPr>
        <b/>
        <sz val="16"/>
        <rFont val="黑体"/>
        <charset val="134"/>
      </rPr>
      <t>021</t>
    </r>
    <r>
      <rPr>
        <b/>
        <sz val="16"/>
        <rFont val="黑体"/>
        <charset val="134"/>
      </rPr>
      <t>年县本级国有资本经营预算支出决算表</t>
    </r>
  </si>
  <si>
    <t>五、其他国有资本经营预算支出</t>
  </si>
  <si>
    <t>国有资本经营预算转移支付支出</t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</si>
</sst>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_(&quot;$&quot;* #,##0.00_);_(&quot;$&quot;* \(#,##0.00\);_(&quot;$&quot;* &quot;-&quot;??_);_(@_)"/>
    <numFmt numFmtId="178" formatCode="#,##0.0000"/>
    <numFmt numFmtId="179" formatCode="&quot;$&quot;#,##0;[Red]\-&quot;$&quot;#,##0"/>
    <numFmt numFmtId="180" formatCode="#,##0;\-#,##0;&quot;-&quot;"/>
    <numFmt numFmtId="181" formatCode="#,##0;\(#,##0\)"/>
    <numFmt numFmtId="182" formatCode="\$#,##0.00;\(\$#,##0.00\)"/>
    <numFmt numFmtId="183" formatCode="\$#,##0;\(\$#,##0\)"/>
    <numFmt numFmtId="184" formatCode="#,##0.000"/>
    <numFmt numFmtId="185" formatCode="0.0%"/>
    <numFmt numFmtId="186" formatCode="&quot;$&quot;#,##0;\-&quot;$&quot;#,##0"/>
    <numFmt numFmtId="187" formatCode="0.0"/>
    <numFmt numFmtId="188" formatCode="_ * #,##0_ ;_ * \-#,##0_ ;_ * &quot;-&quot;??_ ;_ @_ "/>
    <numFmt numFmtId="189" formatCode="0.0_ "/>
    <numFmt numFmtId="190" formatCode="0_ "/>
    <numFmt numFmtId="191" formatCode="#,##0.0_ "/>
    <numFmt numFmtId="192" formatCode="#,##0_ "/>
  </numFmts>
  <fonts count="53"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仿宋_GB2312"/>
      <charset val="134"/>
    </font>
    <font>
      <b/>
      <sz val="11"/>
      <name val="宋体"/>
      <charset val="134"/>
    </font>
    <font>
      <sz val="14"/>
      <name val="宋体"/>
      <charset val="134"/>
      <scheme val="minor"/>
    </font>
    <font>
      <sz val="12"/>
      <color indexed="8"/>
      <name val="宋体"/>
      <charset val="134"/>
      <scheme val="minor"/>
    </font>
    <font>
      <sz val="9"/>
      <name val="宋体"/>
      <charset val="134"/>
      <scheme val="minor"/>
    </font>
    <font>
      <sz val="12"/>
      <name val="仿宋_GB2312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name val="Courier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仿宋_GB2312"/>
      <charset val="134"/>
    </font>
    <font>
      <b/>
      <sz val="12"/>
      <name val="宋体"/>
      <charset val="134"/>
      <scheme val="minor"/>
    </font>
    <font>
      <b/>
      <sz val="16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Helv"/>
      <charset val="134"/>
    </font>
    <font>
      <sz val="10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sz val="8"/>
      <name val="Times New Roman"/>
      <charset val="134"/>
    </font>
    <font>
      <sz val="12"/>
      <name val="官帕眉"/>
      <charset val="134"/>
    </font>
    <font>
      <sz val="12"/>
      <name val="Courier"/>
      <charset val="134"/>
    </font>
  </fonts>
  <fills count="35">
    <fill>
      <patternFill patternType="none"/>
    </fill>
    <fill>
      <patternFill patternType="gray125"/>
    </fill>
    <fill>
      <patternFill patternType="mediumGray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66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9" applyNumberFormat="0" applyFont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1" fillId="0" borderId="0">
      <alignment vertical="center"/>
    </xf>
    <xf numFmtId="180" fontId="32" fillId="0" borderId="0" applyFill="0" applyBorder="0" applyAlignment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6" fillId="13" borderId="12" applyNumberFormat="0" applyAlignment="0" applyProtection="0">
      <alignment vertical="center"/>
    </xf>
    <xf numFmtId="0" fontId="37" fillId="13" borderId="8" applyNumberFormat="0" applyAlignment="0" applyProtection="0">
      <alignment vertical="center"/>
    </xf>
    <xf numFmtId="0" fontId="38" fillId="14" borderId="13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1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Border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1" fontId="44" fillId="0" borderId="0">
      <alignment vertical="center"/>
    </xf>
    <xf numFmtId="182" fontId="44" fillId="0" borderId="0">
      <alignment vertical="center"/>
    </xf>
    <xf numFmtId="0" fontId="45" fillId="0" borderId="0" applyProtection="0">
      <alignment vertical="center"/>
    </xf>
    <xf numFmtId="183" fontId="44" fillId="0" borderId="0">
      <alignment vertical="center"/>
    </xf>
    <xf numFmtId="2" fontId="45" fillId="0" borderId="0" applyProtection="0">
      <alignment vertical="center"/>
    </xf>
    <xf numFmtId="0" fontId="46" fillId="0" borderId="16" applyNumberFormat="0" applyAlignment="0" applyProtection="0">
      <alignment horizontal="left" vertical="center"/>
    </xf>
    <xf numFmtId="0" fontId="46" fillId="0" borderId="17">
      <alignment horizontal="left" vertical="center"/>
    </xf>
    <xf numFmtId="0" fontId="47" fillId="0" borderId="0" applyProtection="0">
      <alignment vertical="center"/>
    </xf>
    <xf numFmtId="0" fontId="46" fillId="0" borderId="0" applyProtection="0">
      <alignment vertical="center"/>
    </xf>
    <xf numFmtId="37" fontId="48" fillId="0" borderId="0">
      <alignment vertical="center"/>
    </xf>
    <xf numFmtId="0" fontId="49" fillId="0" borderId="0">
      <alignment vertical="center"/>
    </xf>
    <xf numFmtId="0" fontId="50" fillId="0" borderId="0">
      <alignment vertical="center"/>
    </xf>
    <xf numFmtId="1" fontId="43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18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186" fontId="0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52" fillId="0" borderId="0">
      <alignment vertical="center"/>
    </xf>
    <xf numFmtId="187" fontId="2" fillId="0" borderId="1">
      <alignment vertical="center"/>
      <protection locked="0"/>
    </xf>
    <xf numFmtId="187" fontId="2" fillId="0" borderId="1">
      <alignment vertical="center"/>
      <protection locked="0"/>
    </xf>
    <xf numFmtId="187" fontId="2" fillId="0" borderId="1">
      <alignment vertical="center"/>
      <protection locked="0"/>
    </xf>
    <xf numFmtId="187" fontId="2" fillId="0" borderId="1">
      <alignment vertical="center"/>
      <protection locked="0"/>
    </xf>
    <xf numFmtId="0" fontId="31" fillId="0" borderId="0">
      <alignment vertical="center"/>
    </xf>
  </cellStyleXfs>
  <cellXfs count="243">
    <xf numFmtId="0" fontId="0" fillId="0" borderId="0" xfId="0" applyAlignment="1"/>
    <xf numFmtId="0" fontId="1" fillId="0" borderId="0" xfId="0" applyFont="1" applyAlignment="1"/>
    <xf numFmtId="0" fontId="0" fillId="0" borderId="0" xfId="0" applyFill="1" applyAlignment="1"/>
    <xf numFmtId="0" fontId="2" fillId="0" borderId="0" xfId="0" applyFont="1" applyFill="1" applyAlignment="1">
      <alignment horizontal="left"/>
    </xf>
    <xf numFmtId="0" fontId="3" fillId="0" borderId="0" xfId="99" applyFont="1" applyFill="1" applyAlignment="1">
      <alignment horizontal="center" vertical="center" wrapText="1"/>
    </xf>
    <xf numFmtId="0" fontId="3" fillId="0" borderId="0" xfId="99" applyFont="1" applyAlignment="1">
      <alignment horizontal="center" vertical="center" wrapText="1"/>
    </xf>
    <xf numFmtId="2" fontId="2" fillId="0" borderId="0" xfId="0" applyNumberFormat="1" applyFont="1" applyAlignment="1">
      <alignment horizontal="right" vertical="center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/>
    <xf numFmtId="0" fontId="5" fillId="0" borderId="1" xfId="0" applyFont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2" fillId="0" borderId="0" xfId="0" applyFont="1" applyFill="1" applyAlignment="1"/>
    <xf numFmtId="2" fontId="2" fillId="0" borderId="0" xfId="0" applyNumberFormat="1" applyFont="1" applyFill="1" applyAlignment="1">
      <alignment horizontal="righ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25" applyNumberFormat="1" applyFont="1" applyFill="1" applyBorder="1" applyAlignment="1" applyProtection="1">
      <alignment horizontal="left" vertical="center" wrapText="1"/>
    </xf>
    <xf numFmtId="188" fontId="4" fillId="0" borderId="1" xfId="8" applyNumberFormat="1" applyFont="1" applyFill="1" applyBorder="1" applyAlignment="1">
      <alignment vertical="center"/>
    </xf>
    <xf numFmtId="0" fontId="5" fillId="0" borderId="1" xfId="25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/>
    <xf numFmtId="2" fontId="2" fillId="0" borderId="2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 indent="1"/>
    </xf>
    <xf numFmtId="190" fontId="10" fillId="0" borderId="1" xfId="98" applyNumberFormat="1" applyFont="1" applyFill="1" applyBorder="1">
      <alignment vertical="center"/>
    </xf>
    <xf numFmtId="49" fontId="5" fillId="0" borderId="1" xfId="0" applyNumberFormat="1" applyFont="1" applyFill="1" applyBorder="1" applyAlignment="1" applyProtection="1">
      <alignment horizontal="left" vertical="center" wrapText="1" indent="3"/>
    </xf>
    <xf numFmtId="2" fontId="2" fillId="0" borderId="0" xfId="0" applyNumberFormat="1" applyFont="1" applyFill="1" applyAlignment="1" applyProtection="1">
      <alignment horizontal="right" vertical="center"/>
    </xf>
    <xf numFmtId="49" fontId="4" fillId="0" borderId="4" xfId="99" applyNumberFormat="1" applyFont="1" applyFill="1" applyBorder="1" applyAlignment="1">
      <alignment horizontal="center" vertical="center"/>
    </xf>
    <xf numFmtId="0" fontId="11" fillId="0" borderId="1" xfId="25" applyNumberFormat="1" applyFont="1" applyFill="1" applyBorder="1" applyAlignment="1" applyProtection="1">
      <alignment horizontal="left" vertical="center" wrapText="1"/>
    </xf>
    <xf numFmtId="49" fontId="5" fillId="0" borderId="5" xfId="99" applyNumberFormat="1" applyFont="1" applyFill="1" applyBorder="1" applyAlignment="1" applyProtection="1">
      <alignment horizontal="left" vertical="center"/>
    </xf>
    <xf numFmtId="49" fontId="4" fillId="0" borderId="5" xfId="99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92" fontId="0" fillId="0" borderId="0" xfId="0" applyNumberFormat="1" applyFont="1" applyFill="1" applyAlignment="1">
      <alignment horizontal="right"/>
    </xf>
    <xf numFmtId="192" fontId="0" fillId="0" borderId="0" xfId="0" applyNumberFormat="1" applyFill="1" applyAlignment="1">
      <alignment horizontal="right"/>
    </xf>
    <xf numFmtId="185" fontId="0" fillId="0" borderId="0" xfId="0" applyNumberFormat="1" applyFill="1" applyAlignment="1">
      <alignment horizontal="right"/>
    </xf>
    <xf numFmtId="185" fontId="2" fillId="0" borderId="0" xfId="0" applyNumberFormat="1" applyFont="1" applyFill="1" applyAlignment="1">
      <alignment horizontal="left"/>
    </xf>
    <xf numFmtId="185" fontId="3" fillId="0" borderId="0" xfId="99" applyNumberFormat="1" applyFont="1" applyFill="1" applyAlignment="1">
      <alignment horizontal="center" vertical="center" wrapText="1"/>
    </xf>
    <xf numFmtId="185" fontId="2" fillId="0" borderId="0" xfId="0" applyNumberFormat="1" applyFont="1" applyFill="1" applyAlignment="1" applyProtection="1">
      <alignment horizontal="right" vertical="center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185" fontId="5" fillId="0" borderId="1" xfId="0" applyNumberFormat="1" applyFont="1" applyFill="1" applyBorder="1" applyAlignment="1" applyProtection="1">
      <alignment horizontal="center" vertical="center" wrapText="1"/>
    </xf>
    <xf numFmtId="189" fontId="5" fillId="0" borderId="1" xfId="0" applyNumberFormat="1" applyFont="1" applyFill="1" applyBorder="1" applyAlignment="1" applyProtection="1">
      <alignment horizontal="left" vertical="center"/>
      <protection locked="0"/>
    </xf>
    <xf numFmtId="192" fontId="6" fillId="0" borderId="1" xfId="0" applyNumberFormat="1" applyFont="1" applyFill="1" applyBorder="1" applyAlignment="1" applyProtection="1">
      <alignment horizontal="right" vertical="center"/>
    </xf>
    <xf numFmtId="192" fontId="6" fillId="0" borderId="1" xfId="0" applyNumberFormat="1" applyFont="1" applyFill="1" applyBorder="1" applyAlignment="1">
      <alignment horizontal="right" vertical="center"/>
    </xf>
    <xf numFmtId="185" fontId="6" fillId="0" borderId="1" xfId="0" applyNumberFormat="1" applyFont="1" applyFill="1" applyBorder="1" applyAlignment="1">
      <alignment horizontal="right" vertical="center"/>
    </xf>
    <xf numFmtId="191" fontId="6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 applyProtection="1">
      <alignment horizontal="center" vertical="center"/>
    </xf>
    <xf numFmtId="192" fontId="0" fillId="0" borderId="0" xfId="0" applyNumberFormat="1" applyFont="1" applyAlignment="1">
      <alignment horizontal="right"/>
    </xf>
    <xf numFmtId="192" fontId="0" fillId="0" borderId="0" xfId="0" applyNumberFormat="1" applyAlignment="1">
      <alignment horizontal="right"/>
    </xf>
    <xf numFmtId="185" fontId="0" fillId="0" borderId="0" xfId="0" applyNumberFormat="1" applyAlignment="1">
      <alignment horizontal="right"/>
    </xf>
    <xf numFmtId="185" fontId="0" fillId="0" borderId="0" xfId="0" applyNumberFormat="1" applyFill="1" applyAlignment="1"/>
    <xf numFmtId="2" fontId="8" fillId="0" borderId="3" xfId="0" applyNumberFormat="1" applyFont="1" applyFill="1" applyBorder="1" applyAlignment="1" applyProtection="1">
      <alignment horizontal="center" vertical="center" wrapText="1"/>
    </xf>
    <xf numFmtId="185" fontId="8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25" applyNumberFormat="1" applyFont="1" applyFill="1" applyBorder="1" applyAlignment="1" applyProtection="1">
      <alignment horizontal="left" vertical="center" wrapText="1"/>
    </xf>
    <xf numFmtId="188" fontId="12" fillId="0" borderId="1" xfId="8" applyNumberFormat="1" applyFont="1" applyFill="1" applyBorder="1" applyAlignment="1" applyProtection="1">
      <alignment horizontal="center" vertical="center"/>
    </xf>
    <xf numFmtId="188" fontId="0" fillId="0" borderId="1" xfId="8" applyNumberFormat="1" applyFont="1" applyFill="1" applyBorder="1" applyAlignment="1">
      <alignment vertical="center"/>
    </xf>
    <xf numFmtId="185" fontId="0" fillId="0" borderId="1" xfId="8" applyNumberFormat="1" applyFont="1" applyFill="1" applyBorder="1" applyAlignment="1">
      <alignment vertical="center"/>
    </xf>
    <xf numFmtId="185" fontId="0" fillId="0" borderId="1" xfId="0" applyNumberFormat="1" applyFont="1" applyFill="1" applyBorder="1" applyAlignment="1">
      <alignment vertical="center"/>
    </xf>
    <xf numFmtId="49" fontId="2" fillId="0" borderId="5" xfId="99" applyNumberFormat="1" applyFont="1" applyFill="1" applyBorder="1" applyAlignment="1" applyProtection="1">
      <alignment horizontal="left" vertical="center"/>
    </xf>
    <xf numFmtId="49" fontId="8" fillId="0" borderId="5" xfId="99" applyNumberFormat="1" applyFont="1" applyFill="1" applyBorder="1" applyAlignment="1" applyProtection="1">
      <alignment horizontal="center" vertical="center"/>
    </xf>
    <xf numFmtId="188" fontId="7" fillId="0" borderId="1" xfId="8" applyNumberFormat="1" applyFont="1" applyFill="1" applyBorder="1" applyAlignment="1" applyProtection="1">
      <alignment horizontal="right" vertical="center"/>
    </xf>
    <xf numFmtId="188" fontId="13" fillId="0" borderId="1" xfId="8" applyNumberFormat="1" applyFont="1" applyFill="1" applyBorder="1" applyAlignment="1">
      <alignment vertical="center"/>
    </xf>
    <xf numFmtId="185" fontId="13" fillId="0" borderId="1" xfId="8" applyNumberFormat="1" applyFont="1" applyFill="1" applyBorder="1" applyAlignment="1">
      <alignment vertical="center"/>
    </xf>
    <xf numFmtId="185" fontId="13" fillId="0" borderId="1" xfId="0" applyNumberFormat="1" applyFont="1" applyFill="1" applyBorder="1" applyAlignment="1">
      <alignment vertical="center"/>
    </xf>
    <xf numFmtId="49" fontId="8" fillId="0" borderId="1" xfId="99" applyNumberFormat="1" applyFont="1" applyFill="1" applyBorder="1" applyAlignment="1" applyProtection="1">
      <alignment horizontal="left" vertical="center"/>
    </xf>
    <xf numFmtId="49" fontId="8" fillId="0" borderId="4" xfId="99" applyNumberFormat="1" applyFont="1" applyFill="1" applyBorder="1" applyAlignment="1" applyProtection="1">
      <alignment horizontal="left" vertical="center"/>
    </xf>
    <xf numFmtId="188" fontId="7" fillId="0" borderId="1" xfId="8" applyNumberFormat="1" applyFont="1" applyFill="1" applyBorder="1" applyAlignment="1" applyProtection="1">
      <alignment horizontal="left" vertical="center"/>
    </xf>
    <xf numFmtId="49" fontId="2" fillId="0" borderId="4" xfId="99" applyNumberFormat="1" applyFont="1" applyFill="1" applyBorder="1" applyAlignment="1" applyProtection="1">
      <alignment horizontal="left" vertical="center"/>
    </xf>
    <xf numFmtId="188" fontId="12" fillId="0" borderId="1" xfId="8" applyNumberFormat="1" applyFont="1" applyFill="1" applyBorder="1" applyAlignment="1" applyProtection="1">
      <alignment horizontal="left" vertical="center"/>
    </xf>
    <xf numFmtId="49" fontId="8" fillId="0" borderId="1" xfId="99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2" fontId="2" fillId="0" borderId="0" xfId="0" applyNumberFormat="1" applyFont="1" applyAlignment="1" applyProtection="1">
      <alignment horizontal="right" vertical="center"/>
    </xf>
    <xf numFmtId="188" fontId="2" fillId="0" borderId="1" xfId="8" applyNumberFormat="1" applyFont="1" applyFill="1" applyBorder="1" applyAlignment="1" applyProtection="1">
      <alignment horizontal="center" vertical="center" wrapText="1"/>
    </xf>
    <xf numFmtId="188" fontId="12" fillId="0" borderId="1" xfId="8" applyNumberFormat="1" applyFont="1" applyBorder="1" applyAlignment="1">
      <alignment horizontal="center" vertical="center"/>
    </xf>
    <xf numFmtId="188" fontId="12" fillId="0" borderId="1" xfId="8" applyNumberFormat="1" applyFont="1" applyBorder="1" applyAlignment="1">
      <alignment vertical="center"/>
    </xf>
    <xf numFmtId="185" fontId="12" fillId="0" borderId="1" xfId="88" applyNumberFormat="1" applyFont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horizontal="center" vertical="center"/>
    </xf>
    <xf numFmtId="188" fontId="8" fillId="0" borderId="1" xfId="8" applyNumberFormat="1" applyFont="1" applyFill="1" applyBorder="1" applyAlignment="1" applyProtection="1">
      <alignment horizontal="center" vertical="center"/>
    </xf>
    <xf numFmtId="188" fontId="13" fillId="0" borderId="1" xfId="8" applyNumberFormat="1" applyFont="1" applyBorder="1" applyAlignment="1">
      <alignment vertical="center"/>
    </xf>
    <xf numFmtId="185" fontId="7" fillId="0" borderId="1" xfId="88" applyNumberFormat="1" applyFont="1" applyBorder="1" applyAlignment="1">
      <alignment vertical="center"/>
    </xf>
    <xf numFmtId="3" fontId="8" fillId="0" borderId="1" xfId="0" applyNumberFormat="1" applyFont="1" applyFill="1" applyBorder="1" applyAlignment="1" applyProtection="1">
      <alignment vertical="center"/>
    </xf>
    <xf numFmtId="188" fontId="8" fillId="0" borderId="1" xfId="8" applyNumberFormat="1" applyFont="1" applyFill="1" applyBorder="1" applyAlignment="1" applyProtection="1">
      <alignment vertical="center"/>
    </xf>
    <xf numFmtId="188" fontId="0" fillId="0" borderId="1" xfId="8" applyNumberFormat="1" applyFont="1" applyBorder="1" applyAlignment="1">
      <alignment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188" fontId="2" fillId="0" borderId="1" xfId="8" applyNumberFormat="1" applyFont="1" applyFill="1" applyBorder="1" applyAlignment="1" applyProtection="1">
      <alignment horizontal="right" vertical="center"/>
    </xf>
    <xf numFmtId="3" fontId="8" fillId="0" borderId="1" xfId="0" applyNumberFormat="1" applyFont="1" applyFill="1" applyBorder="1" applyAlignment="1" applyProtection="1">
      <alignment horizontal="left" vertical="center"/>
    </xf>
    <xf numFmtId="188" fontId="8" fillId="0" borderId="1" xfId="8" applyNumberFormat="1" applyFont="1" applyFill="1" applyBorder="1" applyAlignment="1" applyProtection="1">
      <alignment horizontal="left" vertical="center"/>
    </xf>
    <xf numFmtId="2" fontId="8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88" fontId="4" fillId="0" borderId="1" xfId="8" applyNumberFormat="1" applyFont="1" applyBorder="1" applyAlignment="1">
      <alignment vertical="center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88" fontId="5" fillId="0" borderId="1" xfId="8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15" fillId="0" borderId="0" xfId="0" applyNumberFormat="1" applyFont="1" applyAlignment="1"/>
    <xf numFmtId="2" fontId="15" fillId="0" borderId="0" xfId="0" applyNumberFormat="1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8" fillId="0" borderId="3" xfId="0" applyNumberFormat="1" applyFont="1" applyBorder="1" applyAlignment="1" applyProtection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2" fontId="2" fillId="0" borderId="1" xfId="0" applyNumberFormat="1" applyFont="1" applyFill="1" applyBorder="1" applyAlignment="1" applyProtection="1">
      <alignment vertical="center" wrapText="1"/>
    </xf>
    <xf numFmtId="187" fontId="2" fillId="0" borderId="1" xfId="99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/>
    <xf numFmtId="49" fontId="2" fillId="0" borderId="1" xfId="0" applyNumberFormat="1" applyFont="1" applyFill="1" applyBorder="1" applyAlignment="1" applyProtection="1">
      <alignment horizontal="left" vertical="center" wrapText="1" indent="3"/>
    </xf>
    <xf numFmtId="2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 indent="1"/>
    </xf>
    <xf numFmtId="190" fontId="16" fillId="0" borderId="1" xfId="98" applyNumberFormat="1" applyFont="1" applyFill="1" applyBorder="1">
      <alignment vertical="center"/>
    </xf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 indent="2"/>
    </xf>
    <xf numFmtId="190" fontId="17" fillId="0" borderId="1" xfId="98" applyNumberFormat="1" applyFont="1" applyFill="1" applyBorder="1">
      <alignment vertical="center"/>
    </xf>
    <xf numFmtId="49" fontId="2" fillId="0" borderId="1" xfId="0" applyNumberFormat="1" applyFont="1" applyFill="1" applyBorder="1" applyAlignment="1" applyProtection="1">
      <alignment horizontal="left" vertical="center" wrapText="1" indent="2"/>
    </xf>
    <xf numFmtId="190" fontId="18" fillId="0" borderId="1" xfId="98" applyNumberFormat="1" applyFont="1" applyFill="1" applyBorder="1">
      <alignment vertical="center"/>
    </xf>
    <xf numFmtId="0" fontId="0" fillId="0" borderId="0" xfId="0" applyNumberFormat="1" applyFont="1" applyFill="1" applyBorder="1" applyAlignment="1" applyProtection="1">
      <alignment wrapText="1"/>
    </xf>
    <xf numFmtId="185" fontId="3" fillId="0" borderId="0" xfId="0" applyNumberFormat="1" applyFont="1" applyFill="1" applyAlignment="1">
      <alignment horizontal="center"/>
    </xf>
    <xf numFmtId="185" fontId="2" fillId="0" borderId="0" xfId="0" applyNumberFormat="1" applyFont="1" applyFill="1" applyAlignment="1">
      <alignment horizontal="right" vertical="center"/>
    </xf>
    <xf numFmtId="185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88" fontId="4" fillId="2" borderId="1" xfId="8" applyNumberFormat="1" applyFont="1" applyFill="1" applyBorder="1" applyAlignment="1" applyProtection="1">
      <alignment horizontal="right" vertical="center"/>
    </xf>
    <xf numFmtId="188" fontId="4" fillId="0" borderId="1" xfId="8" applyNumberFormat="1" applyFont="1" applyFill="1" applyBorder="1" applyAlignment="1">
      <alignment horizontal="right" vertical="center"/>
    </xf>
    <xf numFmtId="185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188" fontId="5" fillId="2" borderId="1" xfId="8" applyNumberFormat="1" applyFont="1" applyFill="1" applyBorder="1" applyAlignment="1" applyProtection="1">
      <alignment horizontal="right" vertical="center"/>
    </xf>
    <xf numFmtId="188" fontId="5" fillId="0" borderId="1" xfId="8" applyNumberFormat="1" applyFont="1" applyFill="1" applyBorder="1" applyAlignment="1">
      <alignment vertical="center"/>
    </xf>
    <xf numFmtId="188" fontId="5" fillId="0" borderId="1" xfId="8" applyNumberFormat="1" applyFont="1" applyFill="1" applyBorder="1" applyAlignment="1">
      <alignment horizontal="right" vertical="center"/>
    </xf>
    <xf numFmtId="185" fontId="5" fillId="0" borderId="1" xfId="0" applyNumberFormat="1" applyFont="1" applyFill="1" applyBorder="1" applyAlignment="1">
      <alignment vertical="center"/>
    </xf>
    <xf numFmtId="188" fontId="5" fillId="0" borderId="1" xfId="8" applyNumberFormat="1" applyFont="1" applyFill="1" applyBorder="1" applyAlignment="1">
      <alignment horizontal="left" vertical="center"/>
    </xf>
    <xf numFmtId="188" fontId="4" fillId="0" borderId="1" xfId="8" applyNumberFormat="1" applyFont="1" applyFill="1" applyBorder="1" applyAlignment="1">
      <alignment horizontal="left" vertical="center"/>
    </xf>
    <xf numFmtId="188" fontId="4" fillId="0" borderId="1" xfId="8" applyNumberFormat="1" applyFont="1" applyFill="1" applyBorder="1" applyAlignment="1">
      <alignment horizontal="center" vertical="center"/>
    </xf>
    <xf numFmtId="188" fontId="5" fillId="2" borderId="3" xfId="8" applyNumberFormat="1" applyFont="1" applyFill="1" applyBorder="1" applyAlignment="1" applyProtection="1">
      <alignment horizontal="right" vertical="center"/>
    </xf>
    <xf numFmtId="188" fontId="5" fillId="2" borderId="6" xfId="8" applyNumberFormat="1" applyFont="1" applyFill="1" applyBorder="1" applyAlignment="1" applyProtection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188" fontId="5" fillId="0" borderId="0" xfId="8" applyNumberFormat="1" applyFont="1" applyFill="1" applyAlignment="1">
      <alignment vertical="center"/>
    </xf>
    <xf numFmtId="188" fontId="5" fillId="0" borderId="7" xfId="8" applyNumberFormat="1" applyFont="1" applyFill="1" applyBorder="1" applyAlignment="1">
      <alignment horizontal="right" vertical="center"/>
    </xf>
    <xf numFmtId="0" fontId="1" fillId="0" borderId="0" xfId="0" applyFont="1" applyFill="1" applyAlignment="1"/>
    <xf numFmtId="0" fontId="0" fillId="0" borderId="0" xfId="0" applyFill="1" applyBorder="1" applyAlignment="1"/>
    <xf numFmtId="1" fontId="0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" fontId="1" fillId="0" borderId="0" xfId="99" applyNumberFormat="1" applyFont="1" applyFill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185" fontId="2" fillId="0" borderId="0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185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88" fontId="8" fillId="0" borderId="1" xfId="8" applyNumberFormat="1" applyFont="1" applyFill="1" applyBorder="1" applyAlignment="1">
      <alignment horizontal="right" vertical="center"/>
    </xf>
    <xf numFmtId="188" fontId="7" fillId="0" borderId="1" xfId="8" applyNumberFormat="1" applyFont="1" applyFill="1" applyBorder="1" applyAlignment="1">
      <alignment horizontal="right" vertical="center"/>
    </xf>
    <xf numFmtId="188" fontId="7" fillId="0" borderId="1" xfId="8" applyNumberFormat="1" applyFont="1" applyFill="1" applyBorder="1" applyAlignment="1">
      <alignment vertical="center"/>
    </xf>
    <xf numFmtId="185" fontId="7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190" fontId="2" fillId="0" borderId="1" xfId="0" applyNumberFormat="1" applyFont="1" applyFill="1" applyBorder="1" applyAlignment="1" applyProtection="1">
      <alignment horizontal="left" vertical="center"/>
      <protection locked="0"/>
    </xf>
    <xf numFmtId="188" fontId="2" fillId="0" borderId="1" xfId="8" applyNumberFormat="1" applyFont="1" applyFill="1" applyBorder="1" applyAlignment="1" applyProtection="1">
      <alignment horizontal="right" vertical="center"/>
      <protection locked="0"/>
    </xf>
    <xf numFmtId="188" fontId="12" fillId="0" borderId="1" xfId="8" applyNumberFormat="1" applyFont="1" applyFill="1" applyBorder="1" applyAlignment="1">
      <alignment horizontal="right" vertical="center"/>
    </xf>
    <xf numFmtId="188" fontId="12" fillId="0" borderId="1" xfId="8" applyNumberFormat="1" applyFont="1" applyFill="1" applyBorder="1" applyAlignment="1">
      <alignment vertical="center"/>
    </xf>
    <xf numFmtId="185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189" fontId="2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left" vertical="center"/>
    </xf>
    <xf numFmtId="188" fontId="2" fillId="0" borderId="1" xfId="8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188" fontId="0" fillId="0" borderId="1" xfId="8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188" fontId="13" fillId="0" borderId="1" xfId="8" applyNumberFormat="1" applyFont="1" applyFill="1" applyBorder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vertical="center"/>
    </xf>
    <xf numFmtId="0" fontId="13" fillId="0" borderId="1" xfId="0" applyFont="1" applyFill="1" applyBorder="1" applyAlignment="1">
      <alignment horizontal="center" vertical="center"/>
    </xf>
    <xf numFmtId="0" fontId="0" fillId="3" borderId="0" xfId="0" applyFill="1" applyAlignment="1"/>
    <xf numFmtId="0" fontId="5" fillId="0" borderId="1" xfId="144" applyFont="1" applyFill="1" applyBorder="1" applyAlignment="1" applyProtection="1">
      <alignment vertical="center"/>
      <protection locked="0"/>
    </xf>
    <xf numFmtId="188" fontId="5" fillId="0" borderId="1" xfId="8" applyNumberFormat="1" applyFont="1" applyBorder="1" applyAlignment="1">
      <alignment horizontal="right" vertical="center" wrapText="1"/>
    </xf>
    <xf numFmtId="185" fontId="5" fillId="0" borderId="1" xfId="14" applyNumberFormat="1" applyFont="1" applyBorder="1" applyAlignment="1">
      <alignment vertical="center"/>
    </xf>
    <xf numFmtId="0" fontId="5" fillId="0" borderId="5" xfId="144" applyFont="1" applyFill="1" applyBorder="1" applyAlignment="1" applyProtection="1">
      <alignment vertical="center"/>
      <protection locked="0"/>
    </xf>
    <xf numFmtId="0" fontId="4" fillId="0" borderId="1" xfId="66" applyFont="1" applyFill="1" applyBorder="1" applyAlignment="1" applyProtection="1">
      <alignment horizontal="center" vertical="center"/>
      <protection locked="0"/>
    </xf>
    <xf numFmtId="185" fontId="4" fillId="0" borderId="1" xfId="14" applyNumberFormat="1" applyFont="1" applyBorder="1" applyAlignment="1">
      <alignment vertical="center"/>
    </xf>
    <xf numFmtId="0" fontId="4" fillId="0" borderId="1" xfId="144" applyFont="1" applyFill="1" applyBorder="1" applyAlignment="1" applyProtection="1">
      <alignment vertical="center"/>
      <protection locked="0"/>
    </xf>
    <xf numFmtId="188" fontId="4" fillId="0" borderId="1" xfId="8" applyNumberFormat="1" applyFont="1" applyBorder="1" applyAlignment="1">
      <alignment horizontal="right" vertical="center"/>
    </xf>
    <xf numFmtId="0" fontId="4" fillId="0" borderId="1" xfId="66" applyFont="1" applyFill="1" applyBorder="1" applyAlignment="1" applyProtection="1">
      <alignment horizontal="left" vertical="center"/>
      <protection locked="0"/>
    </xf>
    <xf numFmtId="0" fontId="5" fillId="0" borderId="1" xfId="66" applyFont="1" applyFill="1" applyBorder="1" applyAlignment="1" applyProtection="1">
      <alignment horizontal="left" vertical="center"/>
      <protection locked="0"/>
    </xf>
    <xf numFmtId="188" fontId="6" fillId="0" borderId="1" xfId="8" applyNumberFormat="1" applyFont="1" applyFill="1" applyBorder="1" applyAlignment="1">
      <alignment vertical="center"/>
    </xf>
    <xf numFmtId="188" fontId="6" fillId="0" borderId="1" xfId="8" applyNumberFormat="1" applyFont="1" applyBorder="1" applyAlignment="1">
      <alignment vertical="center"/>
    </xf>
    <xf numFmtId="188" fontId="5" fillId="0" borderId="1" xfId="8" applyNumberFormat="1" applyFont="1" applyBorder="1" applyAlignment="1">
      <alignment horizontal="right" vertical="center"/>
    </xf>
    <xf numFmtId="1" fontId="5" fillId="0" borderId="1" xfId="66" applyNumberFormat="1" applyFont="1" applyFill="1" applyBorder="1" applyAlignment="1" applyProtection="1">
      <alignment vertical="center"/>
      <protection locked="0"/>
    </xf>
    <xf numFmtId="188" fontId="6" fillId="0" borderId="0" xfId="8" applyNumberFormat="1" applyFont="1" applyFill="1" applyAlignment="1">
      <alignment vertical="center"/>
    </xf>
    <xf numFmtId="188" fontId="5" fillId="0" borderId="0" xfId="8" applyNumberFormat="1" applyFont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66" applyFont="1" applyFill="1" applyBorder="1" applyAlignment="1" applyProtection="1">
      <alignment vertical="center"/>
      <protection locked="0"/>
    </xf>
    <xf numFmtId="188" fontId="4" fillId="0" borderId="1" xfId="8" applyNumberFormat="1" applyFont="1" applyFill="1" applyBorder="1" applyAlignment="1">
      <alignment vertical="center" wrapText="1"/>
    </xf>
    <xf numFmtId="185" fontId="4" fillId="0" borderId="1" xfId="14" applyNumberFormat="1" applyFont="1" applyFill="1" applyBorder="1" applyAlignment="1">
      <alignment vertical="center"/>
    </xf>
    <xf numFmtId="0" fontId="5" fillId="0" borderId="1" xfId="66" applyFont="1" applyFill="1" applyBorder="1" applyAlignment="1" applyProtection="1">
      <alignment vertical="center"/>
      <protection locked="0"/>
    </xf>
    <xf numFmtId="185" fontId="5" fillId="0" borderId="1" xfId="14" applyNumberFormat="1" applyFont="1" applyFill="1" applyBorder="1" applyAlignment="1">
      <alignment vertical="center"/>
    </xf>
    <xf numFmtId="49" fontId="5" fillId="0" borderId="5" xfId="99" applyNumberFormat="1" applyFont="1" applyFill="1" applyBorder="1" applyAlignment="1" applyProtection="1">
      <alignment vertical="center"/>
    </xf>
    <xf numFmtId="0" fontId="5" fillId="0" borderId="5" xfId="66" applyFont="1" applyFill="1" applyBorder="1" applyAlignment="1" applyProtection="1">
      <alignment vertical="center"/>
      <protection locked="0"/>
    </xf>
    <xf numFmtId="0" fontId="4" fillId="0" borderId="5" xfId="66" applyFont="1" applyFill="1" applyBorder="1" applyAlignment="1" applyProtection="1">
      <alignment vertical="center"/>
      <protection locked="0"/>
    </xf>
    <xf numFmtId="188" fontId="6" fillId="0" borderId="1" xfId="8" applyNumberFormat="1" applyFont="1" applyFill="1" applyBorder="1" applyAlignment="1">
      <alignment horizontal="left" vertical="center"/>
    </xf>
    <xf numFmtId="188" fontId="6" fillId="0" borderId="1" xfId="8" applyNumberFormat="1" applyFont="1" applyBorder="1" applyAlignment="1">
      <alignment horizontal="right" vertical="center" wrapText="1"/>
    </xf>
    <xf numFmtId="185" fontId="6" fillId="0" borderId="1" xfId="14" applyNumberFormat="1" applyFont="1" applyBorder="1" applyAlignment="1">
      <alignment vertical="center"/>
    </xf>
    <xf numFmtId="188" fontId="19" fillId="0" borderId="1" xfId="8" applyNumberFormat="1" applyFont="1" applyFill="1" applyBorder="1" applyAlignment="1">
      <alignment vertical="center"/>
    </xf>
    <xf numFmtId="185" fontId="19" fillId="0" borderId="1" xfId="14" applyNumberFormat="1" applyFont="1" applyBorder="1" applyAlignment="1">
      <alignment vertical="center"/>
    </xf>
    <xf numFmtId="188" fontId="19" fillId="0" borderId="1" xfId="8" applyNumberFormat="1" applyFont="1" applyBorder="1" applyAlignment="1">
      <alignment vertical="center"/>
    </xf>
    <xf numFmtId="188" fontId="6" fillId="0" borderId="0" xfId="8" applyNumberFormat="1" applyFont="1" applyAlignment="1">
      <alignment vertical="center"/>
    </xf>
    <xf numFmtId="188" fontId="4" fillId="0" borderId="1" xfId="8" applyNumberFormat="1" applyFont="1" applyFill="1" applyBorder="1" applyAlignment="1">
      <alignment horizontal="right" vertical="center" wrapText="1"/>
    </xf>
    <xf numFmtId="0" fontId="5" fillId="0" borderId="5" xfId="66" applyFont="1" applyFill="1" applyBorder="1" applyAlignment="1" applyProtection="1">
      <alignment horizontal="left" vertical="center"/>
      <protection locked="0"/>
    </xf>
    <xf numFmtId="0" fontId="5" fillId="0" borderId="0" xfId="0" applyFont="1" applyAlignment="1"/>
    <xf numFmtId="0" fontId="5" fillId="0" borderId="0" xfId="0" applyNumberFormat="1" applyFont="1" applyFill="1" applyAlignment="1">
      <alignment horizontal="left" vertical="center" wrapText="1"/>
    </xf>
    <xf numFmtId="0" fontId="2" fillId="0" borderId="0" xfId="139" applyFont="1" applyFill="1" applyAlignment="1">
      <alignment horizontal="left"/>
    </xf>
    <xf numFmtId="0" fontId="2" fillId="0" borderId="0" xfId="139" applyFont="1" applyFill="1" applyAlignment="1"/>
    <xf numFmtId="0" fontId="20" fillId="0" borderId="0" xfId="139" applyNumberFormat="1" applyFont="1" applyFill="1" applyAlignment="1" applyProtection="1">
      <alignment horizontal="center" vertical="center"/>
    </xf>
    <xf numFmtId="0" fontId="8" fillId="0" borderId="0" xfId="139" applyFont="1" applyFill="1" applyAlignment="1">
      <alignment vertical="center"/>
    </xf>
    <xf numFmtId="0" fontId="8" fillId="0" borderId="1" xfId="139" applyNumberFormat="1" applyFont="1" applyFill="1" applyBorder="1" applyAlignment="1" applyProtection="1">
      <alignment horizontal="left" vertical="center"/>
    </xf>
    <xf numFmtId="0" fontId="8" fillId="0" borderId="1" xfId="139" applyNumberFormat="1" applyFont="1" applyFill="1" applyBorder="1" applyAlignment="1" applyProtection="1">
      <alignment horizontal="center" vertical="center"/>
    </xf>
    <xf numFmtId="0" fontId="2" fillId="0" borderId="0" xfId="139" applyFont="1" applyFill="1" applyAlignment="1">
      <alignment vertical="center"/>
    </xf>
    <xf numFmtId="0" fontId="2" fillId="0" borderId="1" xfId="139" applyNumberFormat="1" applyFont="1" applyFill="1" applyBorder="1" applyAlignment="1" applyProtection="1">
      <alignment horizontal="left" vertical="center"/>
    </xf>
    <xf numFmtId="0" fontId="2" fillId="0" borderId="1" xfId="139" applyNumberFormat="1" applyFont="1" applyFill="1" applyBorder="1" applyAlignment="1" applyProtection="1">
      <alignment horizontal="center" vertical="center"/>
    </xf>
    <xf numFmtId="0" fontId="2" fillId="0" borderId="0" xfId="139" applyFont="1" applyFill="1" applyAlignment="1">
      <alignment horizontal="left" vertical="center"/>
    </xf>
  </cellXfs>
  <cellStyles count="166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常规 3 4 3" xfId="7"/>
    <cellStyle name="千位分隔" xfId="8" builtinId="3"/>
    <cellStyle name="常规 7 3" xfId="9"/>
    <cellStyle name="40% - 强调文字颜色 3" xfId="10" builtinId="39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Currency_1995" xfId="18"/>
    <cellStyle name="警告文本" xfId="19" builtinId="11"/>
    <cellStyle name="常规 4 2 2 3" xfId="20"/>
    <cellStyle name="Comma [0] 2" xfId="21"/>
    <cellStyle name="60% - 强调文字颜色 2" xfId="22" builtinId="36"/>
    <cellStyle name="标题 4" xfId="23" builtinId="19"/>
    <cellStyle name="标题" xfId="24" builtinId="15"/>
    <cellStyle name="常规 5 2" xfId="25"/>
    <cellStyle name="_ET_STYLE_NoName_00_" xfId="26"/>
    <cellStyle name="Calc Currency (0)" xfId="27"/>
    <cellStyle name="解释性文本" xfId="28" builtinId="53"/>
    <cellStyle name="标题 1" xfId="29" builtinId="16"/>
    <cellStyle name="百分比 4" xfId="30"/>
    <cellStyle name="标题 2" xfId="31" builtinId="17"/>
    <cellStyle name="百分比 5" xfId="32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20% - 强调文字颜色 6" xfId="39" builtinId="50"/>
    <cellStyle name="常规 8 3" xfId="40"/>
    <cellStyle name="强调文字颜色 2" xfId="41" builtinId="33"/>
    <cellStyle name="Currency [0]" xfId="42"/>
    <cellStyle name="链接单元格" xfId="43" builtinId="24"/>
    <cellStyle name="汇总" xfId="44" builtinId="25"/>
    <cellStyle name="好" xfId="45" builtinId="26"/>
    <cellStyle name="适中" xfId="46" builtinId="28"/>
    <cellStyle name="20% - 强调文字颜色 5" xfId="47" builtinId="46"/>
    <cellStyle name="常规 8 2" xfId="48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40% - 强调文字颜色 6" xfId="62" builtinId="51"/>
    <cellStyle name="60% - 强调文字颜色 6" xfId="63" builtinId="52"/>
    <cellStyle name="Comma_1995" xfId="64"/>
    <cellStyle name="常规 2 2" xfId="65"/>
    <cellStyle name="3232" xfId="66"/>
    <cellStyle name="Comma [0]" xfId="67"/>
    <cellStyle name="常规 3 6" xfId="68"/>
    <cellStyle name="comma zerodec" xfId="69"/>
    <cellStyle name="Currency1" xfId="70"/>
    <cellStyle name="Date" xfId="71"/>
    <cellStyle name="Dollar (zero dec)" xfId="72"/>
    <cellStyle name="Fixed" xfId="73"/>
    <cellStyle name="Header1" xfId="74"/>
    <cellStyle name="Header2" xfId="75"/>
    <cellStyle name="HEADING1" xfId="76"/>
    <cellStyle name="HEADING2" xfId="77"/>
    <cellStyle name="no dec" xfId="78"/>
    <cellStyle name="Norma,_laroux_4_营业在建 (2)_E21" xfId="79"/>
    <cellStyle name="Normal_#10-Headcount" xfId="80"/>
    <cellStyle name="Percent_laroux" xfId="81"/>
    <cellStyle name="常规 3 4" xfId="82"/>
    <cellStyle name="RowLevel_1" xfId="83"/>
    <cellStyle name="常规 2 6 4" xfId="84"/>
    <cellStyle name="Total" xfId="85"/>
    <cellStyle name="百分比 2" xfId="86"/>
    <cellStyle name="百分比 2 2" xfId="87"/>
    <cellStyle name="百分比 2 3" xfId="88"/>
    <cellStyle name="百分比 2 4" xfId="89"/>
    <cellStyle name="百分比 2 5" xfId="90"/>
    <cellStyle name="百分比 3" xfId="91"/>
    <cellStyle name="表标题" xfId="92"/>
    <cellStyle name="表标题 2" xfId="93"/>
    <cellStyle name="表标题 3" xfId="94"/>
    <cellStyle name="表标题 4" xfId="95"/>
    <cellStyle name="常规 10" xfId="96"/>
    <cellStyle name="常规 11" xfId="97"/>
    <cellStyle name="常规 12" xfId="98"/>
    <cellStyle name="常规 2" xfId="99"/>
    <cellStyle name="常规 2 2 2" xfId="100"/>
    <cellStyle name="常规 2 2 2 2" xfId="101"/>
    <cellStyle name="常规 2 2 3" xfId="102"/>
    <cellStyle name="常规 2 3" xfId="103"/>
    <cellStyle name="常规 2 3 2" xfId="104"/>
    <cellStyle name="常规 2 3 3" xfId="105"/>
    <cellStyle name="常规 2 3 4" xfId="106"/>
    <cellStyle name="常规 2 3 5" xfId="107"/>
    <cellStyle name="常规 2 4" xfId="108"/>
    <cellStyle name="常规 2 4 2" xfId="109"/>
    <cellStyle name="常规 2 4 3" xfId="110"/>
    <cellStyle name="常规 2 5" xfId="111"/>
    <cellStyle name="常规 2 6" xfId="112"/>
    <cellStyle name="常规 2 6 2" xfId="113"/>
    <cellStyle name="常规 2 6 3" xfId="114"/>
    <cellStyle name="常规 2 7" xfId="115"/>
    <cellStyle name="常规 3" xfId="116"/>
    <cellStyle name="常规 3 2" xfId="117"/>
    <cellStyle name="常规 3 2 2" xfId="118"/>
    <cellStyle name="常规 3 2 3" xfId="119"/>
    <cellStyle name="常规 3 2 4" xfId="120"/>
    <cellStyle name="常规 3 3" xfId="121"/>
    <cellStyle name="常规 3 4 2" xfId="122"/>
    <cellStyle name="常规 3 4 4" xfId="123"/>
    <cellStyle name="常规 3 5" xfId="124"/>
    <cellStyle name="常规 4" xfId="125"/>
    <cellStyle name="常规 4 2" xfId="126"/>
    <cellStyle name="常规 4 2 2" xfId="127"/>
    <cellStyle name="常规 4 4" xfId="128"/>
    <cellStyle name="常规 4 2 2 2" xfId="129"/>
    <cellStyle name="常规 6 4" xfId="130"/>
    <cellStyle name="常规 4 2 2 4" xfId="131"/>
    <cellStyle name="常规 4 3" xfId="132"/>
    <cellStyle name="常规 4 5" xfId="133"/>
    <cellStyle name="常规 4_2017" xfId="134"/>
    <cellStyle name="常规 5" xfId="135"/>
    <cellStyle name="常规 5 3" xfId="136"/>
    <cellStyle name="常规 6 2" xfId="137"/>
    <cellStyle name="常规 6 3" xfId="138"/>
    <cellStyle name="常规 7" xfId="139"/>
    <cellStyle name="常规 7 2" xfId="140"/>
    <cellStyle name="常规 8" xfId="141"/>
    <cellStyle name="常规 8 4" xfId="142"/>
    <cellStyle name="常规 9" xfId="143"/>
    <cellStyle name="常规_西安" xfId="144"/>
    <cellStyle name="归盒啦_95" xfId="145"/>
    <cellStyle name="霓付 [0]_95" xfId="146"/>
    <cellStyle name="霓付_95" xfId="147"/>
    <cellStyle name="烹拳 [0]_95" xfId="148"/>
    <cellStyle name="烹拳_95" xfId="149"/>
    <cellStyle name="普通_“三部” (2)" xfId="150"/>
    <cellStyle name="千分位[0]_BT (2)" xfId="151"/>
    <cellStyle name="千分位_97-917" xfId="152"/>
    <cellStyle name="千位[0]_（12.10） (2)" xfId="153"/>
    <cellStyle name="千位_（12.10） (2)" xfId="154"/>
    <cellStyle name="钎霖_4岿角利" xfId="155"/>
    <cellStyle name="数字" xfId="156"/>
    <cellStyle name="数字 2" xfId="157"/>
    <cellStyle name="数字 3" xfId="158"/>
    <cellStyle name="数字 4" xfId="159"/>
    <cellStyle name="未定义" xfId="160"/>
    <cellStyle name="小数" xfId="161"/>
    <cellStyle name="小数 2" xfId="162"/>
    <cellStyle name="小数 3" xfId="163"/>
    <cellStyle name="小数 4" xfId="164"/>
    <cellStyle name="样式 1" xfId="1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6"/>
  <sheetViews>
    <sheetView workbookViewId="0">
      <selection activeCell="A1" sqref="A1"/>
    </sheetView>
  </sheetViews>
  <sheetFormatPr defaultColWidth="9" defaultRowHeight="15.6" outlineLevelRow="5" outlineLevelCol="1"/>
  <sheetData>
    <row r="2" spans="1:2">
      <c r="A2" t="s">
        <v>0</v>
      </c>
      <c r="B2" t="s">
        <v>1</v>
      </c>
    </row>
    <row r="3" spans="1:2">
      <c r="A3" t="s">
        <v>2</v>
      </c>
      <c r="B3">
        <v>1</v>
      </c>
    </row>
    <row r="4" spans="1:2">
      <c r="A4" t="s">
        <v>3</v>
      </c>
      <c r="B4">
        <v>1</v>
      </c>
    </row>
    <row r="5" spans="1:2">
      <c r="A5" t="s">
        <v>4</v>
      </c>
      <c r="B5">
        <v>25</v>
      </c>
    </row>
    <row r="6" spans="1:2">
      <c r="A6" t="s">
        <v>5</v>
      </c>
      <c r="B6">
        <v>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view="pageBreakPreview" zoomScaleNormal="100" workbookViewId="0">
      <selection activeCell="B6" sqref="B6:B7"/>
    </sheetView>
  </sheetViews>
  <sheetFormatPr defaultColWidth="9.125" defaultRowHeight="14.4" outlineLevelCol="3"/>
  <cols>
    <col min="1" max="1" width="19.875" style="233" customWidth="1"/>
    <col min="2" max="2" width="60" style="234" customWidth="1"/>
    <col min="3" max="3" width="33.125" style="234" customWidth="1"/>
    <col min="4" max="4" width="9.5" style="234" customWidth="1"/>
    <col min="5" max="254" width="9.125" style="234"/>
    <col min="255" max="255" width="9.625" style="234" customWidth="1"/>
    <col min="256" max="256" width="10.75" style="234" customWidth="1"/>
    <col min="257" max="257" width="47.25" style="234" customWidth="1"/>
    <col min="258" max="258" width="6.875" style="234" customWidth="1"/>
    <col min="259" max="259" width="37.375" style="234" customWidth="1"/>
    <col min="260" max="260" width="9.5" style="234" customWidth="1"/>
    <col min="261" max="510" width="9.125" style="234"/>
    <col min="511" max="511" width="9.625" style="234" customWidth="1"/>
    <col min="512" max="512" width="10.75" style="234" customWidth="1"/>
    <col min="513" max="513" width="47.25" style="234" customWidth="1"/>
    <col min="514" max="514" width="6.875" style="234" customWidth="1"/>
    <col min="515" max="515" width="37.375" style="234" customWidth="1"/>
    <col min="516" max="516" width="9.5" style="234" customWidth="1"/>
    <col min="517" max="766" width="9.125" style="234"/>
    <col min="767" max="767" width="9.625" style="234" customWidth="1"/>
    <col min="768" max="768" width="10.75" style="234" customWidth="1"/>
    <col min="769" max="769" width="47.25" style="234" customWidth="1"/>
    <col min="770" max="770" width="6.875" style="234" customWidth="1"/>
    <col min="771" max="771" width="37.375" style="234" customWidth="1"/>
    <col min="772" max="772" width="9.5" style="234" customWidth="1"/>
    <col min="773" max="1022" width="9.125" style="234"/>
    <col min="1023" max="1023" width="9.625" style="234" customWidth="1"/>
    <col min="1024" max="1024" width="10.75" style="234" customWidth="1"/>
    <col min="1025" max="1025" width="47.25" style="234" customWidth="1"/>
    <col min="1026" max="1026" width="6.875" style="234" customWidth="1"/>
    <col min="1027" max="1027" width="37.375" style="234" customWidth="1"/>
    <col min="1028" max="1028" width="9.5" style="234" customWidth="1"/>
    <col min="1029" max="1278" width="9.125" style="234"/>
    <col min="1279" max="1279" width="9.625" style="234" customWidth="1"/>
    <col min="1280" max="1280" width="10.75" style="234" customWidth="1"/>
    <col min="1281" max="1281" width="47.25" style="234" customWidth="1"/>
    <col min="1282" max="1282" width="6.875" style="234" customWidth="1"/>
    <col min="1283" max="1283" width="37.375" style="234" customWidth="1"/>
    <col min="1284" max="1284" width="9.5" style="234" customWidth="1"/>
    <col min="1285" max="1534" width="9.125" style="234"/>
    <col min="1535" max="1535" width="9.625" style="234" customWidth="1"/>
    <col min="1536" max="1536" width="10.75" style="234" customWidth="1"/>
    <col min="1537" max="1537" width="47.25" style="234" customWidth="1"/>
    <col min="1538" max="1538" width="6.875" style="234" customWidth="1"/>
    <col min="1539" max="1539" width="37.375" style="234" customWidth="1"/>
    <col min="1540" max="1540" width="9.5" style="234" customWidth="1"/>
    <col min="1541" max="1790" width="9.125" style="234"/>
    <col min="1791" max="1791" width="9.625" style="234" customWidth="1"/>
    <col min="1792" max="1792" width="10.75" style="234" customWidth="1"/>
    <col min="1793" max="1793" width="47.25" style="234" customWidth="1"/>
    <col min="1794" max="1794" width="6.875" style="234" customWidth="1"/>
    <col min="1795" max="1795" width="37.375" style="234" customWidth="1"/>
    <col min="1796" max="1796" width="9.5" style="234" customWidth="1"/>
    <col min="1797" max="2046" width="9.125" style="234"/>
    <col min="2047" max="2047" width="9.625" style="234" customWidth="1"/>
    <col min="2048" max="2048" width="10.75" style="234" customWidth="1"/>
    <col min="2049" max="2049" width="47.25" style="234" customWidth="1"/>
    <col min="2050" max="2050" width="6.875" style="234" customWidth="1"/>
    <col min="2051" max="2051" width="37.375" style="234" customWidth="1"/>
    <col min="2052" max="2052" width="9.5" style="234" customWidth="1"/>
    <col min="2053" max="2302" width="9.125" style="234"/>
    <col min="2303" max="2303" width="9.625" style="234" customWidth="1"/>
    <col min="2304" max="2304" width="10.75" style="234" customWidth="1"/>
    <col min="2305" max="2305" width="47.25" style="234" customWidth="1"/>
    <col min="2306" max="2306" width="6.875" style="234" customWidth="1"/>
    <col min="2307" max="2307" width="37.375" style="234" customWidth="1"/>
    <col min="2308" max="2308" width="9.5" style="234" customWidth="1"/>
    <col min="2309" max="2558" width="9.125" style="234"/>
    <col min="2559" max="2559" width="9.625" style="234" customWidth="1"/>
    <col min="2560" max="2560" width="10.75" style="234" customWidth="1"/>
    <col min="2561" max="2561" width="47.25" style="234" customWidth="1"/>
    <col min="2562" max="2562" width="6.875" style="234" customWidth="1"/>
    <col min="2563" max="2563" width="37.375" style="234" customWidth="1"/>
    <col min="2564" max="2564" width="9.5" style="234" customWidth="1"/>
    <col min="2565" max="2814" width="9.125" style="234"/>
    <col min="2815" max="2815" width="9.625" style="234" customWidth="1"/>
    <col min="2816" max="2816" width="10.75" style="234" customWidth="1"/>
    <col min="2817" max="2817" width="47.25" style="234" customWidth="1"/>
    <col min="2818" max="2818" width="6.875" style="234" customWidth="1"/>
    <col min="2819" max="2819" width="37.375" style="234" customWidth="1"/>
    <col min="2820" max="2820" width="9.5" style="234" customWidth="1"/>
    <col min="2821" max="3070" width="9.125" style="234"/>
    <col min="3071" max="3071" width="9.625" style="234" customWidth="1"/>
    <col min="3072" max="3072" width="10.75" style="234" customWidth="1"/>
    <col min="3073" max="3073" width="47.25" style="234" customWidth="1"/>
    <col min="3074" max="3074" width="6.875" style="234" customWidth="1"/>
    <col min="3075" max="3075" width="37.375" style="234" customWidth="1"/>
    <col min="3076" max="3076" width="9.5" style="234" customWidth="1"/>
    <col min="3077" max="3326" width="9.125" style="234"/>
    <col min="3327" max="3327" width="9.625" style="234" customWidth="1"/>
    <col min="3328" max="3328" width="10.75" style="234" customWidth="1"/>
    <col min="3329" max="3329" width="47.25" style="234" customWidth="1"/>
    <col min="3330" max="3330" width="6.875" style="234" customWidth="1"/>
    <col min="3331" max="3331" width="37.375" style="234" customWidth="1"/>
    <col min="3332" max="3332" width="9.5" style="234" customWidth="1"/>
    <col min="3333" max="3582" width="9.125" style="234"/>
    <col min="3583" max="3583" width="9.625" style="234" customWidth="1"/>
    <col min="3584" max="3584" width="10.75" style="234" customWidth="1"/>
    <col min="3585" max="3585" width="47.25" style="234" customWidth="1"/>
    <col min="3586" max="3586" width="6.875" style="234" customWidth="1"/>
    <col min="3587" max="3587" width="37.375" style="234" customWidth="1"/>
    <col min="3588" max="3588" width="9.5" style="234" customWidth="1"/>
    <col min="3589" max="3838" width="9.125" style="234"/>
    <col min="3839" max="3839" width="9.625" style="234" customWidth="1"/>
    <col min="3840" max="3840" width="10.75" style="234" customWidth="1"/>
    <col min="3841" max="3841" width="47.25" style="234" customWidth="1"/>
    <col min="3842" max="3842" width="6.875" style="234" customWidth="1"/>
    <col min="3843" max="3843" width="37.375" style="234" customWidth="1"/>
    <col min="3844" max="3844" width="9.5" style="234" customWidth="1"/>
    <col min="3845" max="4094" width="9.125" style="234"/>
    <col min="4095" max="4095" width="9.625" style="234" customWidth="1"/>
    <col min="4096" max="4096" width="10.75" style="234" customWidth="1"/>
    <col min="4097" max="4097" width="47.25" style="234" customWidth="1"/>
    <col min="4098" max="4098" width="6.875" style="234" customWidth="1"/>
    <col min="4099" max="4099" width="37.375" style="234" customWidth="1"/>
    <col min="4100" max="4100" width="9.5" style="234" customWidth="1"/>
    <col min="4101" max="4350" width="9.125" style="234"/>
    <col min="4351" max="4351" width="9.625" style="234" customWidth="1"/>
    <col min="4352" max="4352" width="10.75" style="234" customWidth="1"/>
    <col min="4353" max="4353" width="47.25" style="234" customWidth="1"/>
    <col min="4354" max="4354" width="6.875" style="234" customWidth="1"/>
    <col min="4355" max="4355" width="37.375" style="234" customWidth="1"/>
    <col min="4356" max="4356" width="9.5" style="234" customWidth="1"/>
    <col min="4357" max="4606" width="9.125" style="234"/>
    <col min="4607" max="4607" width="9.625" style="234" customWidth="1"/>
    <col min="4608" max="4608" width="10.75" style="234" customWidth="1"/>
    <col min="4609" max="4609" width="47.25" style="234" customWidth="1"/>
    <col min="4610" max="4610" width="6.875" style="234" customWidth="1"/>
    <col min="4611" max="4611" width="37.375" style="234" customWidth="1"/>
    <col min="4612" max="4612" width="9.5" style="234" customWidth="1"/>
    <col min="4613" max="4862" width="9.125" style="234"/>
    <col min="4863" max="4863" width="9.625" style="234" customWidth="1"/>
    <col min="4864" max="4864" width="10.75" style="234" customWidth="1"/>
    <col min="4865" max="4865" width="47.25" style="234" customWidth="1"/>
    <col min="4866" max="4866" width="6.875" style="234" customWidth="1"/>
    <col min="4867" max="4867" width="37.375" style="234" customWidth="1"/>
    <col min="4868" max="4868" width="9.5" style="234" customWidth="1"/>
    <col min="4869" max="5118" width="9.125" style="234"/>
    <col min="5119" max="5119" width="9.625" style="234" customWidth="1"/>
    <col min="5120" max="5120" width="10.75" style="234" customWidth="1"/>
    <col min="5121" max="5121" width="47.25" style="234" customWidth="1"/>
    <col min="5122" max="5122" width="6.875" style="234" customWidth="1"/>
    <col min="5123" max="5123" width="37.375" style="234" customWidth="1"/>
    <col min="5124" max="5124" width="9.5" style="234" customWidth="1"/>
    <col min="5125" max="5374" width="9.125" style="234"/>
    <col min="5375" max="5375" width="9.625" style="234" customWidth="1"/>
    <col min="5376" max="5376" width="10.75" style="234" customWidth="1"/>
    <col min="5377" max="5377" width="47.25" style="234" customWidth="1"/>
    <col min="5378" max="5378" width="6.875" style="234" customWidth="1"/>
    <col min="5379" max="5379" width="37.375" style="234" customWidth="1"/>
    <col min="5380" max="5380" width="9.5" style="234" customWidth="1"/>
    <col min="5381" max="5630" width="9.125" style="234"/>
    <col min="5631" max="5631" width="9.625" style="234" customWidth="1"/>
    <col min="5632" max="5632" width="10.75" style="234" customWidth="1"/>
    <col min="5633" max="5633" width="47.25" style="234" customWidth="1"/>
    <col min="5634" max="5634" width="6.875" style="234" customWidth="1"/>
    <col min="5635" max="5635" width="37.375" style="234" customWidth="1"/>
    <col min="5636" max="5636" width="9.5" style="234" customWidth="1"/>
    <col min="5637" max="5886" width="9.125" style="234"/>
    <col min="5887" max="5887" width="9.625" style="234" customWidth="1"/>
    <col min="5888" max="5888" width="10.75" style="234" customWidth="1"/>
    <col min="5889" max="5889" width="47.25" style="234" customWidth="1"/>
    <col min="5890" max="5890" width="6.875" style="234" customWidth="1"/>
    <col min="5891" max="5891" width="37.375" style="234" customWidth="1"/>
    <col min="5892" max="5892" width="9.5" style="234" customWidth="1"/>
    <col min="5893" max="6142" width="9.125" style="234"/>
    <col min="6143" max="6143" width="9.625" style="234" customWidth="1"/>
    <col min="6144" max="6144" width="10.75" style="234" customWidth="1"/>
    <col min="6145" max="6145" width="47.25" style="234" customWidth="1"/>
    <col min="6146" max="6146" width="6.875" style="234" customWidth="1"/>
    <col min="6147" max="6147" width="37.375" style="234" customWidth="1"/>
    <col min="6148" max="6148" width="9.5" style="234" customWidth="1"/>
    <col min="6149" max="6398" width="9.125" style="234"/>
    <col min="6399" max="6399" width="9.625" style="234" customWidth="1"/>
    <col min="6400" max="6400" width="10.75" style="234" customWidth="1"/>
    <col min="6401" max="6401" width="47.25" style="234" customWidth="1"/>
    <col min="6402" max="6402" width="6.875" style="234" customWidth="1"/>
    <col min="6403" max="6403" width="37.375" style="234" customWidth="1"/>
    <col min="6404" max="6404" width="9.5" style="234" customWidth="1"/>
    <col min="6405" max="6654" width="9.125" style="234"/>
    <col min="6655" max="6655" width="9.625" style="234" customWidth="1"/>
    <col min="6656" max="6656" width="10.75" style="234" customWidth="1"/>
    <col min="6657" max="6657" width="47.25" style="234" customWidth="1"/>
    <col min="6658" max="6658" width="6.875" style="234" customWidth="1"/>
    <col min="6659" max="6659" width="37.375" style="234" customWidth="1"/>
    <col min="6660" max="6660" width="9.5" style="234" customWidth="1"/>
    <col min="6661" max="6910" width="9.125" style="234"/>
    <col min="6911" max="6911" width="9.625" style="234" customWidth="1"/>
    <col min="6912" max="6912" width="10.75" style="234" customWidth="1"/>
    <col min="6913" max="6913" width="47.25" style="234" customWidth="1"/>
    <col min="6914" max="6914" width="6.875" style="234" customWidth="1"/>
    <col min="6915" max="6915" width="37.375" style="234" customWidth="1"/>
    <col min="6916" max="6916" width="9.5" style="234" customWidth="1"/>
    <col min="6917" max="7166" width="9.125" style="234"/>
    <col min="7167" max="7167" width="9.625" style="234" customWidth="1"/>
    <col min="7168" max="7168" width="10.75" style="234" customWidth="1"/>
    <col min="7169" max="7169" width="47.25" style="234" customWidth="1"/>
    <col min="7170" max="7170" width="6.875" style="234" customWidth="1"/>
    <col min="7171" max="7171" width="37.375" style="234" customWidth="1"/>
    <col min="7172" max="7172" width="9.5" style="234" customWidth="1"/>
    <col min="7173" max="7422" width="9.125" style="234"/>
    <col min="7423" max="7423" width="9.625" style="234" customWidth="1"/>
    <col min="7424" max="7424" width="10.75" style="234" customWidth="1"/>
    <col min="7425" max="7425" width="47.25" style="234" customWidth="1"/>
    <col min="7426" max="7426" width="6.875" style="234" customWidth="1"/>
    <col min="7427" max="7427" width="37.375" style="234" customWidth="1"/>
    <col min="7428" max="7428" width="9.5" style="234" customWidth="1"/>
    <col min="7429" max="7678" width="9.125" style="234"/>
    <col min="7679" max="7679" width="9.625" style="234" customWidth="1"/>
    <col min="7680" max="7680" width="10.75" style="234" customWidth="1"/>
    <col min="7681" max="7681" width="47.25" style="234" customWidth="1"/>
    <col min="7682" max="7682" width="6.875" style="234" customWidth="1"/>
    <col min="7683" max="7683" width="37.375" style="234" customWidth="1"/>
    <col min="7684" max="7684" width="9.5" style="234" customWidth="1"/>
    <col min="7685" max="7934" width="9.125" style="234"/>
    <col min="7935" max="7935" width="9.625" style="234" customWidth="1"/>
    <col min="7936" max="7936" width="10.75" style="234" customWidth="1"/>
    <col min="7937" max="7937" width="47.25" style="234" customWidth="1"/>
    <col min="7938" max="7938" width="6.875" style="234" customWidth="1"/>
    <col min="7939" max="7939" width="37.375" style="234" customWidth="1"/>
    <col min="7940" max="7940" width="9.5" style="234" customWidth="1"/>
    <col min="7941" max="8190" width="9.125" style="234"/>
    <col min="8191" max="8191" width="9.625" style="234" customWidth="1"/>
    <col min="8192" max="8192" width="10.75" style="234" customWidth="1"/>
    <col min="8193" max="8193" width="47.25" style="234" customWidth="1"/>
    <col min="8194" max="8194" width="6.875" style="234" customWidth="1"/>
    <col min="8195" max="8195" width="37.375" style="234" customWidth="1"/>
    <col min="8196" max="8196" width="9.5" style="234" customWidth="1"/>
    <col min="8197" max="8446" width="9.125" style="234"/>
    <col min="8447" max="8447" width="9.625" style="234" customWidth="1"/>
    <col min="8448" max="8448" width="10.75" style="234" customWidth="1"/>
    <col min="8449" max="8449" width="47.25" style="234" customWidth="1"/>
    <col min="8450" max="8450" width="6.875" style="234" customWidth="1"/>
    <col min="8451" max="8451" width="37.375" style="234" customWidth="1"/>
    <col min="8452" max="8452" width="9.5" style="234" customWidth="1"/>
    <col min="8453" max="8702" width="9.125" style="234"/>
    <col min="8703" max="8703" width="9.625" style="234" customWidth="1"/>
    <col min="8704" max="8704" width="10.75" style="234" customWidth="1"/>
    <col min="8705" max="8705" width="47.25" style="234" customWidth="1"/>
    <col min="8706" max="8706" width="6.875" style="234" customWidth="1"/>
    <col min="8707" max="8707" width="37.375" style="234" customWidth="1"/>
    <col min="8708" max="8708" width="9.5" style="234" customWidth="1"/>
    <col min="8709" max="8958" width="9.125" style="234"/>
    <col min="8959" max="8959" width="9.625" style="234" customWidth="1"/>
    <col min="8960" max="8960" width="10.75" style="234" customWidth="1"/>
    <col min="8961" max="8961" width="47.25" style="234" customWidth="1"/>
    <col min="8962" max="8962" width="6.875" style="234" customWidth="1"/>
    <col min="8963" max="8963" width="37.375" style="234" customWidth="1"/>
    <col min="8964" max="8964" width="9.5" style="234" customWidth="1"/>
    <col min="8965" max="9214" width="9.125" style="234"/>
    <col min="9215" max="9215" width="9.625" style="234" customWidth="1"/>
    <col min="9216" max="9216" width="10.75" style="234" customWidth="1"/>
    <col min="9217" max="9217" width="47.25" style="234" customWidth="1"/>
    <col min="9218" max="9218" width="6.875" style="234" customWidth="1"/>
    <col min="9219" max="9219" width="37.375" style="234" customWidth="1"/>
    <col min="9220" max="9220" width="9.5" style="234" customWidth="1"/>
    <col min="9221" max="9470" width="9.125" style="234"/>
    <col min="9471" max="9471" width="9.625" style="234" customWidth="1"/>
    <col min="9472" max="9472" width="10.75" style="234" customWidth="1"/>
    <col min="9473" max="9473" width="47.25" style="234" customWidth="1"/>
    <col min="9474" max="9474" width="6.875" style="234" customWidth="1"/>
    <col min="9475" max="9475" width="37.375" style="234" customWidth="1"/>
    <col min="9476" max="9476" width="9.5" style="234" customWidth="1"/>
    <col min="9477" max="9726" width="9.125" style="234"/>
    <col min="9727" max="9727" width="9.625" style="234" customWidth="1"/>
    <col min="9728" max="9728" width="10.75" style="234" customWidth="1"/>
    <col min="9729" max="9729" width="47.25" style="234" customWidth="1"/>
    <col min="9730" max="9730" width="6.875" style="234" customWidth="1"/>
    <col min="9731" max="9731" width="37.375" style="234" customWidth="1"/>
    <col min="9732" max="9732" width="9.5" style="234" customWidth="1"/>
    <col min="9733" max="9982" width="9.125" style="234"/>
    <col min="9983" max="9983" width="9.625" style="234" customWidth="1"/>
    <col min="9984" max="9984" width="10.75" style="234" customWidth="1"/>
    <col min="9985" max="9985" width="47.25" style="234" customWidth="1"/>
    <col min="9986" max="9986" width="6.875" style="234" customWidth="1"/>
    <col min="9987" max="9987" width="37.375" style="234" customWidth="1"/>
    <col min="9988" max="9988" width="9.5" style="234" customWidth="1"/>
    <col min="9989" max="10238" width="9.125" style="234"/>
    <col min="10239" max="10239" width="9.625" style="234" customWidth="1"/>
    <col min="10240" max="10240" width="10.75" style="234" customWidth="1"/>
    <col min="10241" max="10241" width="47.25" style="234" customWidth="1"/>
    <col min="10242" max="10242" width="6.875" style="234" customWidth="1"/>
    <col min="10243" max="10243" width="37.375" style="234" customWidth="1"/>
    <col min="10244" max="10244" width="9.5" style="234" customWidth="1"/>
    <col min="10245" max="10494" width="9.125" style="234"/>
    <col min="10495" max="10495" width="9.625" style="234" customWidth="1"/>
    <col min="10496" max="10496" width="10.75" style="234" customWidth="1"/>
    <col min="10497" max="10497" width="47.25" style="234" customWidth="1"/>
    <col min="10498" max="10498" width="6.875" style="234" customWidth="1"/>
    <col min="10499" max="10499" width="37.375" style="234" customWidth="1"/>
    <col min="10500" max="10500" width="9.5" style="234" customWidth="1"/>
    <col min="10501" max="10750" width="9.125" style="234"/>
    <col min="10751" max="10751" width="9.625" style="234" customWidth="1"/>
    <col min="10752" max="10752" width="10.75" style="234" customWidth="1"/>
    <col min="10753" max="10753" width="47.25" style="234" customWidth="1"/>
    <col min="10754" max="10754" width="6.875" style="234" customWidth="1"/>
    <col min="10755" max="10755" width="37.375" style="234" customWidth="1"/>
    <col min="10756" max="10756" width="9.5" style="234" customWidth="1"/>
    <col min="10757" max="11006" width="9.125" style="234"/>
    <col min="11007" max="11007" width="9.625" style="234" customWidth="1"/>
    <col min="11008" max="11008" width="10.75" style="234" customWidth="1"/>
    <col min="11009" max="11009" width="47.25" style="234" customWidth="1"/>
    <col min="11010" max="11010" width="6.875" style="234" customWidth="1"/>
    <col min="11011" max="11011" width="37.375" style="234" customWidth="1"/>
    <col min="11012" max="11012" width="9.5" style="234" customWidth="1"/>
    <col min="11013" max="11262" width="9.125" style="234"/>
    <col min="11263" max="11263" width="9.625" style="234" customWidth="1"/>
    <col min="11264" max="11264" width="10.75" style="234" customWidth="1"/>
    <col min="11265" max="11265" width="47.25" style="234" customWidth="1"/>
    <col min="11266" max="11266" width="6.875" style="234" customWidth="1"/>
    <col min="11267" max="11267" width="37.375" style="234" customWidth="1"/>
    <col min="11268" max="11268" width="9.5" style="234" customWidth="1"/>
    <col min="11269" max="11518" width="9.125" style="234"/>
    <col min="11519" max="11519" width="9.625" style="234" customWidth="1"/>
    <col min="11520" max="11520" width="10.75" style="234" customWidth="1"/>
    <col min="11521" max="11521" width="47.25" style="234" customWidth="1"/>
    <col min="11522" max="11522" width="6.875" style="234" customWidth="1"/>
    <col min="11523" max="11523" width="37.375" style="234" customWidth="1"/>
    <col min="11524" max="11524" width="9.5" style="234" customWidth="1"/>
    <col min="11525" max="11774" width="9.125" style="234"/>
    <col min="11775" max="11775" width="9.625" style="234" customWidth="1"/>
    <col min="11776" max="11776" width="10.75" style="234" customWidth="1"/>
    <col min="11777" max="11777" width="47.25" style="234" customWidth="1"/>
    <col min="11778" max="11778" width="6.875" style="234" customWidth="1"/>
    <col min="11779" max="11779" width="37.375" style="234" customWidth="1"/>
    <col min="11780" max="11780" width="9.5" style="234" customWidth="1"/>
    <col min="11781" max="12030" width="9.125" style="234"/>
    <col min="12031" max="12031" width="9.625" style="234" customWidth="1"/>
    <col min="12032" max="12032" width="10.75" style="234" customWidth="1"/>
    <col min="12033" max="12033" width="47.25" style="234" customWidth="1"/>
    <col min="12034" max="12034" width="6.875" style="234" customWidth="1"/>
    <col min="12035" max="12035" width="37.375" style="234" customWidth="1"/>
    <col min="12036" max="12036" width="9.5" style="234" customWidth="1"/>
    <col min="12037" max="12286" width="9.125" style="234"/>
    <col min="12287" max="12287" width="9.625" style="234" customWidth="1"/>
    <col min="12288" max="12288" width="10.75" style="234" customWidth="1"/>
    <col min="12289" max="12289" width="47.25" style="234" customWidth="1"/>
    <col min="12290" max="12290" width="6.875" style="234" customWidth="1"/>
    <col min="12291" max="12291" width="37.375" style="234" customWidth="1"/>
    <col min="12292" max="12292" width="9.5" style="234" customWidth="1"/>
    <col min="12293" max="12542" width="9.125" style="234"/>
    <col min="12543" max="12543" width="9.625" style="234" customWidth="1"/>
    <col min="12544" max="12544" width="10.75" style="234" customWidth="1"/>
    <col min="12545" max="12545" width="47.25" style="234" customWidth="1"/>
    <col min="12546" max="12546" width="6.875" style="234" customWidth="1"/>
    <col min="12547" max="12547" width="37.375" style="234" customWidth="1"/>
    <col min="12548" max="12548" width="9.5" style="234" customWidth="1"/>
    <col min="12549" max="12798" width="9.125" style="234"/>
    <col min="12799" max="12799" width="9.625" style="234" customWidth="1"/>
    <col min="12800" max="12800" width="10.75" style="234" customWidth="1"/>
    <col min="12801" max="12801" width="47.25" style="234" customWidth="1"/>
    <col min="12802" max="12802" width="6.875" style="234" customWidth="1"/>
    <col min="12803" max="12803" width="37.375" style="234" customWidth="1"/>
    <col min="12804" max="12804" width="9.5" style="234" customWidth="1"/>
    <col min="12805" max="13054" width="9.125" style="234"/>
    <col min="13055" max="13055" width="9.625" style="234" customWidth="1"/>
    <col min="13056" max="13056" width="10.75" style="234" customWidth="1"/>
    <col min="13057" max="13057" width="47.25" style="234" customWidth="1"/>
    <col min="13058" max="13058" width="6.875" style="234" customWidth="1"/>
    <col min="13059" max="13059" width="37.375" style="234" customWidth="1"/>
    <col min="13060" max="13060" width="9.5" style="234" customWidth="1"/>
    <col min="13061" max="13310" width="9.125" style="234"/>
    <col min="13311" max="13311" width="9.625" style="234" customWidth="1"/>
    <col min="13312" max="13312" width="10.75" style="234" customWidth="1"/>
    <col min="13313" max="13313" width="47.25" style="234" customWidth="1"/>
    <col min="13314" max="13314" width="6.875" style="234" customWidth="1"/>
    <col min="13315" max="13315" width="37.375" style="234" customWidth="1"/>
    <col min="13316" max="13316" width="9.5" style="234" customWidth="1"/>
    <col min="13317" max="13566" width="9.125" style="234"/>
    <col min="13567" max="13567" width="9.625" style="234" customWidth="1"/>
    <col min="13568" max="13568" width="10.75" style="234" customWidth="1"/>
    <col min="13569" max="13569" width="47.25" style="234" customWidth="1"/>
    <col min="13570" max="13570" width="6.875" style="234" customWidth="1"/>
    <col min="13571" max="13571" width="37.375" style="234" customWidth="1"/>
    <col min="13572" max="13572" width="9.5" style="234" customWidth="1"/>
    <col min="13573" max="13822" width="9.125" style="234"/>
    <col min="13823" max="13823" width="9.625" style="234" customWidth="1"/>
    <col min="13824" max="13824" width="10.75" style="234" customWidth="1"/>
    <col min="13825" max="13825" width="47.25" style="234" customWidth="1"/>
    <col min="13826" max="13826" width="6.875" style="234" customWidth="1"/>
    <col min="13827" max="13827" width="37.375" style="234" customWidth="1"/>
    <col min="13828" max="13828" width="9.5" style="234" customWidth="1"/>
    <col min="13829" max="14078" width="9.125" style="234"/>
    <col min="14079" max="14079" width="9.625" style="234" customWidth="1"/>
    <col min="14080" max="14080" width="10.75" style="234" customWidth="1"/>
    <col min="14081" max="14081" width="47.25" style="234" customWidth="1"/>
    <col min="14082" max="14082" width="6.875" style="234" customWidth="1"/>
    <col min="14083" max="14083" width="37.375" style="234" customWidth="1"/>
    <col min="14084" max="14084" width="9.5" style="234" customWidth="1"/>
    <col min="14085" max="14334" width="9.125" style="234"/>
    <col min="14335" max="14335" width="9.625" style="234" customWidth="1"/>
    <col min="14336" max="14336" width="10.75" style="234" customWidth="1"/>
    <col min="14337" max="14337" width="47.25" style="234" customWidth="1"/>
    <col min="14338" max="14338" width="6.875" style="234" customWidth="1"/>
    <col min="14339" max="14339" width="37.375" style="234" customWidth="1"/>
    <col min="14340" max="14340" width="9.5" style="234" customWidth="1"/>
    <col min="14341" max="14590" width="9.125" style="234"/>
    <col min="14591" max="14591" width="9.625" style="234" customWidth="1"/>
    <col min="14592" max="14592" width="10.75" style="234" customWidth="1"/>
    <col min="14593" max="14593" width="47.25" style="234" customWidth="1"/>
    <col min="14594" max="14594" width="6.875" style="234" customWidth="1"/>
    <col min="14595" max="14595" width="37.375" style="234" customWidth="1"/>
    <col min="14596" max="14596" width="9.5" style="234" customWidth="1"/>
    <col min="14597" max="14846" width="9.125" style="234"/>
    <col min="14847" max="14847" width="9.625" style="234" customWidth="1"/>
    <col min="14848" max="14848" width="10.75" style="234" customWidth="1"/>
    <col min="14849" max="14849" width="47.25" style="234" customWidth="1"/>
    <col min="14850" max="14850" width="6.875" style="234" customWidth="1"/>
    <col min="14851" max="14851" width="37.375" style="234" customWidth="1"/>
    <col min="14852" max="14852" width="9.5" style="234" customWidth="1"/>
    <col min="14853" max="15102" width="9.125" style="234"/>
    <col min="15103" max="15103" width="9.625" style="234" customWidth="1"/>
    <col min="15104" max="15104" width="10.75" style="234" customWidth="1"/>
    <col min="15105" max="15105" width="47.25" style="234" customWidth="1"/>
    <col min="15106" max="15106" width="6.875" style="234" customWidth="1"/>
    <col min="15107" max="15107" width="37.375" style="234" customWidth="1"/>
    <col min="15108" max="15108" width="9.5" style="234" customWidth="1"/>
    <col min="15109" max="15358" width="9.125" style="234"/>
    <col min="15359" max="15359" width="9.625" style="234" customWidth="1"/>
    <col min="15360" max="15360" width="10.75" style="234" customWidth="1"/>
    <col min="15361" max="15361" width="47.25" style="234" customWidth="1"/>
    <col min="15362" max="15362" width="6.875" style="234" customWidth="1"/>
    <col min="15363" max="15363" width="37.375" style="234" customWidth="1"/>
    <col min="15364" max="15364" width="9.5" style="234" customWidth="1"/>
    <col min="15365" max="15614" width="9.125" style="234"/>
    <col min="15615" max="15615" width="9.625" style="234" customWidth="1"/>
    <col min="15616" max="15616" width="10.75" style="234" customWidth="1"/>
    <col min="15617" max="15617" width="47.25" style="234" customWidth="1"/>
    <col min="15618" max="15618" width="6.875" style="234" customWidth="1"/>
    <col min="15619" max="15619" width="37.375" style="234" customWidth="1"/>
    <col min="15620" max="15620" width="9.5" style="234" customWidth="1"/>
    <col min="15621" max="15870" width="9.125" style="234"/>
    <col min="15871" max="15871" width="9.625" style="234" customWidth="1"/>
    <col min="15872" max="15872" width="10.75" style="234" customWidth="1"/>
    <col min="15873" max="15873" width="47.25" style="234" customWidth="1"/>
    <col min="15874" max="15874" width="6.875" style="234" customWidth="1"/>
    <col min="15875" max="15875" width="37.375" style="234" customWidth="1"/>
    <col min="15876" max="15876" width="9.5" style="234" customWidth="1"/>
    <col min="15877" max="16126" width="9.125" style="234"/>
    <col min="16127" max="16127" width="9.625" style="234" customWidth="1"/>
    <col min="16128" max="16128" width="10.75" style="234" customWidth="1"/>
    <col min="16129" max="16129" width="47.25" style="234" customWidth="1"/>
    <col min="16130" max="16130" width="6.875" style="234" customWidth="1"/>
    <col min="16131" max="16131" width="37.375" style="234" customWidth="1"/>
    <col min="16132" max="16132" width="9.5" style="234" customWidth="1"/>
    <col min="16133" max="16384" width="9.125" style="234"/>
  </cols>
  <sheetData>
    <row r="1" ht="18.95" customHeight="1" spans="1:3">
      <c r="A1" s="233" t="s">
        <v>6</v>
      </c>
      <c r="B1" s="233"/>
      <c r="C1" s="233"/>
    </row>
    <row r="2" ht="30.95" customHeight="1" spans="1:4">
      <c r="A2" s="235" t="s">
        <v>7</v>
      </c>
      <c r="B2" s="235"/>
      <c r="C2" s="235"/>
      <c r="D2" s="236"/>
    </row>
    <row r="3" ht="18.6" customHeight="1" spans="1:4">
      <c r="A3" s="237" t="s">
        <v>8</v>
      </c>
      <c r="B3" s="238" t="s">
        <v>9</v>
      </c>
      <c r="C3" s="238"/>
      <c r="D3" s="239"/>
    </row>
    <row r="4" ht="18.6" customHeight="1" spans="1:4">
      <c r="A4" s="240" t="s">
        <v>10</v>
      </c>
      <c r="B4" s="126" t="s">
        <v>11</v>
      </c>
      <c r="C4" s="241" t="s">
        <v>12</v>
      </c>
      <c r="D4" s="239"/>
    </row>
    <row r="5" ht="18.6" customHeight="1" spans="1:4">
      <c r="A5" s="240" t="s">
        <v>13</v>
      </c>
      <c r="B5" s="126" t="s">
        <v>14</v>
      </c>
      <c r="C5" s="241"/>
      <c r="D5" s="239"/>
    </row>
    <row r="6" ht="18.6" customHeight="1" spans="1:4">
      <c r="A6" s="240" t="s">
        <v>15</v>
      </c>
      <c r="B6" s="126" t="s">
        <v>16</v>
      </c>
      <c r="C6" s="241"/>
      <c r="D6" s="239"/>
    </row>
    <row r="7" ht="18.6" customHeight="1" spans="1:4">
      <c r="A7" s="240" t="s">
        <v>17</v>
      </c>
      <c r="B7" s="126" t="s">
        <v>18</v>
      </c>
      <c r="C7" s="241"/>
      <c r="D7" s="239"/>
    </row>
    <row r="8" ht="18.6" customHeight="1" spans="1:4">
      <c r="A8" s="240" t="s">
        <v>19</v>
      </c>
      <c r="B8" s="126" t="s">
        <v>20</v>
      </c>
      <c r="C8" s="241"/>
      <c r="D8" s="239"/>
    </row>
    <row r="9" ht="18.6" customHeight="1" spans="1:4">
      <c r="A9" s="240" t="s">
        <v>21</v>
      </c>
      <c r="B9" s="126" t="s">
        <v>22</v>
      </c>
      <c r="C9" s="241"/>
      <c r="D9" s="239"/>
    </row>
    <row r="10" ht="18.6" customHeight="1" spans="1:4">
      <c r="A10" s="240" t="s">
        <v>23</v>
      </c>
      <c r="B10" s="126" t="s">
        <v>24</v>
      </c>
      <c r="C10" s="241"/>
      <c r="D10" s="239"/>
    </row>
    <row r="11" ht="18.6" customHeight="1" spans="1:4">
      <c r="A11" s="240" t="s">
        <v>25</v>
      </c>
      <c r="B11" s="126" t="s">
        <v>26</v>
      </c>
      <c r="C11" s="241"/>
      <c r="D11" s="239"/>
    </row>
    <row r="12" ht="18.6" customHeight="1" spans="1:4">
      <c r="A12" s="240" t="s">
        <v>27</v>
      </c>
      <c r="B12" s="126" t="s">
        <v>28</v>
      </c>
      <c r="C12" s="241"/>
      <c r="D12" s="239"/>
    </row>
    <row r="13" ht="18.6" customHeight="1" spans="1:4">
      <c r="A13" s="240" t="s">
        <v>29</v>
      </c>
      <c r="B13" s="126" t="s">
        <v>30</v>
      </c>
      <c r="C13" s="241" t="s">
        <v>31</v>
      </c>
      <c r="D13" s="239"/>
    </row>
    <row r="14" ht="18.6" customHeight="1" spans="1:4">
      <c r="A14" s="240" t="s">
        <v>32</v>
      </c>
      <c r="B14" s="126" t="s">
        <v>33</v>
      </c>
      <c r="C14" s="241"/>
      <c r="D14" s="239"/>
    </row>
    <row r="15" ht="18.6" customHeight="1" spans="1:4">
      <c r="A15" s="240" t="s">
        <v>34</v>
      </c>
      <c r="B15" s="126" t="s">
        <v>35</v>
      </c>
      <c r="C15" s="241"/>
      <c r="D15" s="239"/>
    </row>
    <row r="16" ht="18.6" customHeight="1" spans="1:4">
      <c r="A16" s="240" t="s">
        <v>36</v>
      </c>
      <c r="B16" s="126" t="s">
        <v>37</v>
      </c>
      <c r="C16" s="241"/>
      <c r="D16" s="239"/>
    </row>
    <row r="17" ht="18.6" customHeight="1" spans="1:4">
      <c r="A17" s="240" t="s">
        <v>38</v>
      </c>
      <c r="B17" s="126" t="s">
        <v>39</v>
      </c>
      <c r="C17" s="241"/>
      <c r="D17" s="239"/>
    </row>
    <row r="18" ht="18.6" customHeight="1" spans="1:4">
      <c r="A18" s="240" t="s">
        <v>40</v>
      </c>
      <c r="B18" s="126" t="s">
        <v>41</v>
      </c>
      <c r="C18" s="241"/>
      <c r="D18" s="239"/>
    </row>
    <row r="19" ht="18.6" customHeight="1" spans="1:4">
      <c r="A19" s="240" t="s">
        <v>42</v>
      </c>
      <c r="B19" s="126" t="s">
        <v>43</v>
      </c>
      <c r="C19" s="241"/>
      <c r="D19" s="239"/>
    </row>
    <row r="20" ht="18.6" customHeight="1" spans="1:4">
      <c r="A20" s="240" t="s">
        <v>44</v>
      </c>
      <c r="B20" s="126" t="s">
        <v>45</v>
      </c>
      <c r="C20" s="241"/>
      <c r="D20" s="239"/>
    </row>
    <row r="21" ht="18.6" customHeight="1" spans="1:4">
      <c r="A21" s="240" t="s">
        <v>46</v>
      </c>
      <c r="B21" s="126" t="s">
        <v>47</v>
      </c>
      <c r="C21" s="241" t="s">
        <v>48</v>
      </c>
      <c r="D21" s="239"/>
    </row>
    <row r="22" ht="18.6" customHeight="1" spans="1:4">
      <c r="A22" s="240" t="s">
        <v>49</v>
      </c>
      <c r="B22" s="126" t="s">
        <v>50</v>
      </c>
      <c r="C22" s="241"/>
      <c r="D22" s="239"/>
    </row>
    <row r="23" ht="18.6" customHeight="1" spans="1:4">
      <c r="A23" s="240" t="s">
        <v>51</v>
      </c>
      <c r="B23" s="126" t="s">
        <v>52</v>
      </c>
      <c r="C23" s="241"/>
      <c r="D23" s="239"/>
    </row>
    <row r="24" ht="18.6" customHeight="1" spans="1:4">
      <c r="A24" s="240" t="s">
        <v>53</v>
      </c>
      <c r="B24" s="126" t="s">
        <v>54</v>
      </c>
      <c r="C24" s="241"/>
      <c r="D24" s="239"/>
    </row>
    <row r="25" spans="1:4">
      <c r="A25" s="242"/>
      <c r="B25" s="239"/>
      <c r="C25" s="239"/>
      <c r="D25" s="239"/>
    </row>
    <row r="26" spans="1:4">
      <c r="A26" s="242"/>
      <c r="B26" s="239"/>
      <c r="C26" s="239"/>
      <c r="D26" s="239"/>
    </row>
    <row r="27" spans="1:4">
      <c r="A27" s="242"/>
      <c r="B27" s="239"/>
      <c r="C27" s="239"/>
      <c r="D27" s="239"/>
    </row>
    <row r="28" spans="1:4">
      <c r="A28" s="242"/>
      <c r="B28" s="239"/>
      <c r="C28" s="239"/>
      <c r="D28" s="239"/>
    </row>
  </sheetData>
  <mergeCells count="5">
    <mergeCell ref="A1:C1"/>
    <mergeCell ref="A2:C2"/>
    <mergeCell ref="C4:C12"/>
    <mergeCell ref="C13:C20"/>
    <mergeCell ref="C21:C24"/>
  </mergeCells>
  <pageMargins left="1.0625" right="0.354166666666667" top="0.668055555555556" bottom="1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fitToPage="1"/>
  </sheetPr>
  <dimension ref="A1:F41"/>
  <sheetViews>
    <sheetView showZeros="0" tabSelected="1" workbookViewId="0">
      <selection activeCell="G5" sqref="G5"/>
    </sheetView>
  </sheetViews>
  <sheetFormatPr defaultColWidth="9" defaultRowHeight="15.6" outlineLevelCol="5"/>
  <cols>
    <col min="1" max="1" width="26.375" customWidth="1"/>
    <col min="2" max="2" width="12.25" customWidth="1"/>
    <col min="3" max="3" width="11.875" customWidth="1"/>
    <col min="4" max="4" width="16.125" customWidth="1"/>
    <col min="5" max="5" width="13.125" customWidth="1"/>
    <col min="6" max="6" width="14.375" customWidth="1"/>
  </cols>
  <sheetData>
    <row r="1" ht="24.95" customHeight="1" spans="1:6">
      <c r="A1" s="89" t="s">
        <v>10</v>
      </c>
      <c r="B1" s="89"/>
      <c r="C1" s="89"/>
      <c r="D1" s="89"/>
      <c r="E1" s="89"/>
      <c r="F1" s="89"/>
    </row>
    <row r="2" s="1" customFormat="1" ht="29.25" customHeight="1" spans="1:6">
      <c r="A2" s="5" t="s">
        <v>55</v>
      </c>
      <c r="B2" s="5"/>
      <c r="C2" s="5"/>
      <c r="D2" s="5"/>
      <c r="E2" s="5"/>
      <c r="F2" s="5"/>
    </row>
    <row r="3" ht="24.95" customHeight="1" spans="1:6">
      <c r="A3" s="6" t="s">
        <v>56</v>
      </c>
      <c r="B3" s="6"/>
      <c r="C3" s="6"/>
      <c r="D3" s="6"/>
      <c r="E3" s="6"/>
      <c r="F3" s="6"/>
    </row>
    <row r="4" ht="35.25" customHeight="1" spans="1:6">
      <c r="A4" s="8" t="s">
        <v>57</v>
      </c>
      <c r="B4" s="8" t="s">
        <v>58</v>
      </c>
      <c r="C4" s="8" t="s">
        <v>59</v>
      </c>
      <c r="D4" s="7" t="s">
        <v>60</v>
      </c>
      <c r="E4" s="213" t="s">
        <v>61</v>
      </c>
      <c r="F4" s="8" t="s">
        <v>62</v>
      </c>
    </row>
    <row r="5" ht="21.95" customHeight="1" spans="1:6">
      <c r="A5" s="214" t="s">
        <v>63</v>
      </c>
      <c r="B5" s="229">
        <v>14730</v>
      </c>
      <c r="C5" s="229">
        <v>14730</v>
      </c>
      <c r="D5" s="229">
        <v>16522</v>
      </c>
      <c r="E5" s="216">
        <f>D5/C5*100%</f>
        <v>1.12165648336728</v>
      </c>
      <c r="F5" s="216">
        <v>0.147201777530898</v>
      </c>
    </row>
    <row r="6" ht="21.95" customHeight="1" spans="1:6">
      <c r="A6" s="217" t="s">
        <v>64</v>
      </c>
      <c r="B6" s="151">
        <v>5124</v>
      </c>
      <c r="C6" s="151">
        <v>4196</v>
      </c>
      <c r="D6" s="151">
        <v>4656</v>
      </c>
      <c r="E6" s="218">
        <f t="shared" ref="E6:E39" si="0">D6/C6*100%</f>
        <v>1.10962821734986</v>
      </c>
      <c r="F6" s="218">
        <v>-0.0443349753694581</v>
      </c>
    </row>
    <row r="7" ht="21.95" customHeight="1" spans="1:6">
      <c r="A7" s="217" t="s">
        <v>65</v>
      </c>
      <c r="B7" s="151">
        <v>1520</v>
      </c>
      <c r="C7" s="151">
        <v>2410</v>
      </c>
      <c r="D7" s="151">
        <v>1949</v>
      </c>
      <c r="E7" s="218">
        <f t="shared" si="0"/>
        <v>0.808713692946058</v>
      </c>
      <c r="F7" s="218">
        <v>0.00932159502848265</v>
      </c>
    </row>
    <row r="8" ht="21.95" customHeight="1" spans="1:6">
      <c r="A8" s="217" t="s">
        <v>66</v>
      </c>
      <c r="B8" s="151">
        <v>734</v>
      </c>
      <c r="C8" s="151">
        <v>734</v>
      </c>
      <c r="D8" s="151">
        <v>805</v>
      </c>
      <c r="E8" s="218">
        <f t="shared" si="0"/>
        <v>1.09673024523161</v>
      </c>
      <c r="F8" s="218">
        <v>0.2178517397882</v>
      </c>
    </row>
    <row r="9" ht="21.95" customHeight="1" spans="1:6">
      <c r="A9" s="217" t="s">
        <v>67</v>
      </c>
      <c r="B9" s="151">
        <v>0</v>
      </c>
      <c r="C9" s="151">
        <v>0</v>
      </c>
      <c r="D9" s="151">
        <v>0</v>
      </c>
      <c r="E9" s="218">
        <v>0</v>
      </c>
      <c r="F9" s="218">
        <v>-1</v>
      </c>
    </row>
    <row r="10" ht="21.95" customHeight="1" spans="1:6">
      <c r="A10" s="47" t="s">
        <v>68</v>
      </c>
      <c r="B10" s="151">
        <v>819</v>
      </c>
      <c r="C10" s="151">
        <v>819</v>
      </c>
      <c r="D10" s="151">
        <v>1196</v>
      </c>
      <c r="E10" s="218">
        <f t="shared" si="0"/>
        <v>1.46031746031746</v>
      </c>
      <c r="F10" s="218">
        <v>0.295774647887324</v>
      </c>
    </row>
    <row r="11" ht="21.95" customHeight="1" spans="1:6">
      <c r="A11" s="217" t="s">
        <v>69</v>
      </c>
      <c r="B11" s="151">
        <v>765</v>
      </c>
      <c r="C11" s="151">
        <v>765</v>
      </c>
      <c r="D11" s="151">
        <v>776</v>
      </c>
      <c r="E11" s="218">
        <f t="shared" si="0"/>
        <v>1.01437908496732</v>
      </c>
      <c r="F11" s="218">
        <v>0.243589743589744</v>
      </c>
    </row>
    <row r="12" ht="21.95" customHeight="1" spans="1:6">
      <c r="A12" s="217" t="s">
        <v>70</v>
      </c>
      <c r="B12" s="151">
        <v>546</v>
      </c>
      <c r="C12" s="151">
        <v>546</v>
      </c>
      <c r="D12" s="151">
        <v>773</v>
      </c>
      <c r="E12" s="218">
        <f t="shared" si="0"/>
        <v>1.41575091575092</v>
      </c>
      <c r="F12" s="218">
        <v>0.729306487695749</v>
      </c>
    </row>
    <row r="13" ht="21.95" customHeight="1" spans="1:6">
      <c r="A13" s="217" t="s">
        <v>71</v>
      </c>
      <c r="B13" s="151">
        <v>983</v>
      </c>
      <c r="C13" s="151">
        <v>983</v>
      </c>
      <c r="D13" s="151">
        <v>1125</v>
      </c>
      <c r="E13" s="218">
        <f t="shared" si="0"/>
        <v>1.14445574771109</v>
      </c>
      <c r="F13" s="218">
        <v>0.43312101910828</v>
      </c>
    </row>
    <row r="14" ht="21.95" customHeight="1" spans="1:6">
      <c r="A14" s="217" t="s">
        <v>72</v>
      </c>
      <c r="B14" s="151">
        <v>284</v>
      </c>
      <c r="C14" s="151">
        <v>284</v>
      </c>
      <c r="D14" s="151">
        <v>554</v>
      </c>
      <c r="E14" s="218">
        <f t="shared" si="0"/>
        <v>1.95070422535211</v>
      </c>
      <c r="F14" s="218">
        <v>1.12260536398467</v>
      </c>
    </row>
    <row r="15" ht="21.95" customHeight="1" spans="1:6">
      <c r="A15" s="217" t="s">
        <v>73</v>
      </c>
      <c r="B15" s="151">
        <v>1748</v>
      </c>
      <c r="C15" s="151">
        <v>1748</v>
      </c>
      <c r="D15" s="151">
        <v>1325</v>
      </c>
      <c r="E15" s="218">
        <f t="shared" si="0"/>
        <v>0.758009153318078</v>
      </c>
      <c r="F15" s="218">
        <v>-0.159797083069119</v>
      </c>
    </row>
    <row r="16" ht="21.95" customHeight="1" spans="1:6">
      <c r="A16" s="220" t="s">
        <v>74</v>
      </c>
      <c r="B16" s="151">
        <v>328</v>
      </c>
      <c r="C16" s="151">
        <v>328</v>
      </c>
      <c r="D16" s="151">
        <v>978</v>
      </c>
      <c r="E16" s="218">
        <f t="shared" si="0"/>
        <v>2.98170731707317</v>
      </c>
      <c r="F16" s="218">
        <v>1.0375</v>
      </c>
    </row>
    <row r="17" ht="21.95" customHeight="1" spans="1:6">
      <c r="A17" s="220" t="s">
        <v>75</v>
      </c>
      <c r="B17" s="151">
        <v>1857</v>
      </c>
      <c r="C17" s="151">
        <v>1857</v>
      </c>
      <c r="D17" s="151">
        <v>2322</v>
      </c>
      <c r="E17" s="218">
        <f t="shared" si="0"/>
        <v>1.25040387722132</v>
      </c>
      <c r="F17" s="218">
        <v>0.282164549972391</v>
      </c>
    </row>
    <row r="18" ht="21.95" customHeight="1" spans="1:6">
      <c r="A18" s="220" t="s">
        <v>76</v>
      </c>
      <c r="B18" s="151">
        <v>0</v>
      </c>
      <c r="C18" s="151">
        <v>0</v>
      </c>
      <c r="D18" s="151">
        <v>0</v>
      </c>
      <c r="E18" s="218">
        <v>0</v>
      </c>
      <c r="F18" s="218"/>
    </row>
    <row r="19" ht="21.95" customHeight="1" spans="1:6">
      <c r="A19" s="220" t="s">
        <v>77</v>
      </c>
      <c r="B19" s="151">
        <v>22</v>
      </c>
      <c r="C19" s="151">
        <v>60</v>
      </c>
      <c r="D19" s="151">
        <v>62</v>
      </c>
      <c r="E19" s="218">
        <f t="shared" si="0"/>
        <v>1.03333333333333</v>
      </c>
      <c r="F19" s="218">
        <v>0.51219512195122</v>
      </c>
    </row>
    <row r="20" ht="21.95" customHeight="1" spans="1:6">
      <c r="A20" s="220" t="s">
        <v>78</v>
      </c>
      <c r="B20" s="151">
        <v>0</v>
      </c>
      <c r="C20" s="151">
        <v>0</v>
      </c>
      <c r="D20" s="151">
        <v>1</v>
      </c>
      <c r="E20" s="218">
        <v>0</v>
      </c>
      <c r="F20" s="218">
        <v>1</v>
      </c>
    </row>
    <row r="21" ht="21.95" customHeight="1" spans="1:6">
      <c r="A21" s="221" t="s">
        <v>79</v>
      </c>
      <c r="B21" s="33">
        <v>64477</v>
      </c>
      <c r="C21" s="33">
        <v>64477</v>
      </c>
      <c r="D21" s="33">
        <v>38732</v>
      </c>
      <c r="E21" s="216">
        <f t="shared" si="0"/>
        <v>0.60071033081564</v>
      </c>
      <c r="F21" s="216">
        <v>-0.382235194666411</v>
      </c>
    </row>
    <row r="22" ht="21.95" customHeight="1" spans="1:6">
      <c r="A22" s="220" t="s">
        <v>80</v>
      </c>
      <c r="B22" s="151">
        <v>1500</v>
      </c>
      <c r="C22" s="151">
        <v>1500</v>
      </c>
      <c r="D22" s="151">
        <v>2598</v>
      </c>
      <c r="E22" s="218">
        <f t="shared" si="0"/>
        <v>1.732</v>
      </c>
      <c r="F22" s="218">
        <v>0.482876712328767</v>
      </c>
    </row>
    <row r="23" ht="21.95" customHeight="1" spans="1:6">
      <c r="A23" s="220" t="s">
        <v>81</v>
      </c>
      <c r="B23" s="151">
        <v>4500</v>
      </c>
      <c r="C23" s="151">
        <v>3677</v>
      </c>
      <c r="D23" s="151">
        <v>3833</v>
      </c>
      <c r="E23" s="218">
        <f t="shared" si="0"/>
        <v>1.04242589067174</v>
      </c>
      <c r="F23" s="218">
        <v>-0.71404058490003</v>
      </c>
    </row>
    <row r="24" ht="21.95" customHeight="1" spans="1:6">
      <c r="A24" s="220" t="s">
        <v>82</v>
      </c>
      <c r="B24" s="151">
        <v>2100</v>
      </c>
      <c r="C24" s="151">
        <v>3700</v>
      </c>
      <c r="D24" s="151">
        <v>3653</v>
      </c>
      <c r="E24" s="218">
        <f t="shared" si="0"/>
        <v>0.987297297297297</v>
      </c>
      <c r="F24" s="218">
        <v>0.133416071982625</v>
      </c>
    </row>
    <row r="25" ht="21.95" customHeight="1" spans="1:6">
      <c r="A25" s="220" t="s">
        <v>83</v>
      </c>
      <c r="B25" s="151">
        <v>0</v>
      </c>
      <c r="C25" s="151">
        <v>0</v>
      </c>
      <c r="D25" s="151">
        <v>0</v>
      </c>
      <c r="E25" s="218">
        <v>0</v>
      </c>
      <c r="F25" s="218"/>
    </row>
    <row r="26" ht="21.95" customHeight="1" spans="1:6">
      <c r="A26" s="220" t="s">
        <v>84</v>
      </c>
      <c r="B26" s="151">
        <v>55877</v>
      </c>
      <c r="C26" s="151">
        <v>55400</v>
      </c>
      <c r="D26" s="151">
        <v>28448</v>
      </c>
      <c r="E26" s="218">
        <f t="shared" si="0"/>
        <v>0.513501805054152</v>
      </c>
      <c r="F26" s="218">
        <v>-0.348180735038035</v>
      </c>
    </row>
    <row r="27" ht="21.95" customHeight="1" spans="1:6">
      <c r="A27" s="220" t="s">
        <v>85</v>
      </c>
      <c r="B27" s="151">
        <v>500</v>
      </c>
      <c r="C27" s="151">
        <v>200</v>
      </c>
      <c r="D27" s="151">
        <v>200</v>
      </c>
      <c r="E27" s="218">
        <f t="shared" si="0"/>
        <v>1</v>
      </c>
      <c r="F27" s="218">
        <v>-0.70326409495549</v>
      </c>
    </row>
    <row r="28" ht="21.95" customHeight="1" spans="1:6">
      <c r="A28" s="201" t="s">
        <v>86</v>
      </c>
      <c r="B28" s="111">
        <f>B5+B21</f>
        <v>79207</v>
      </c>
      <c r="C28" s="111">
        <f>C5+C21</f>
        <v>79207</v>
      </c>
      <c r="D28" s="111">
        <f>D5+D21</f>
        <v>55254</v>
      </c>
      <c r="E28" s="216">
        <f t="shared" si="0"/>
        <v>0.697589859482116</v>
      </c>
      <c r="F28" s="216">
        <v>-0.283337008262105</v>
      </c>
    </row>
    <row r="29" ht="21.95" customHeight="1" spans="1:6">
      <c r="A29" s="205" t="s">
        <v>87</v>
      </c>
      <c r="B29" s="111"/>
      <c r="C29" s="111"/>
      <c r="D29" s="111"/>
      <c r="E29" s="216"/>
      <c r="F29" s="216"/>
    </row>
    <row r="30" ht="21.95" customHeight="1" spans="1:6">
      <c r="A30" s="205" t="s">
        <v>88</v>
      </c>
      <c r="B30" s="111">
        <f t="shared" ref="B30:D30" si="1">SUM(B31:B37)</f>
        <v>395007</v>
      </c>
      <c r="C30" s="111">
        <f t="shared" si="1"/>
        <v>455310</v>
      </c>
      <c r="D30" s="111">
        <f t="shared" si="1"/>
        <v>479509</v>
      </c>
      <c r="E30" s="216">
        <f t="shared" si="0"/>
        <v>1.05314840438383</v>
      </c>
      <c r="F30" s="216">
        <v>-0.16805340855202</v>
      </c>
    </row>
    <row r="31" ht="21.95" customHeight="1" spans="1:6">
      <c r="A31" s="206" t="s">
        <v>89</v>
      </c>
      <c r="B31" s="113">
        <v>326510</v>
      </c>
      <c r="C31" s="113">
        <v>329484</v>
      </c>
      <c r="D31" s="113">
        <v>348293</v>
      </c>
      <c r="E31" s="216">
        <f t="shared" si="0"/>
        <v>1.05708623180488</v>
      </c>
      <c r="F31" s="218">
        <v>-0.172559202523947</v>
      </c>
    </row>
    <row r="32" ht="21.95" customHeight="1" spans="1:6">
      <c r="A32" s="206" t="s">
        <v>90</v>
      </c>
      <c r="B32" s="113">
        <v>32995</v>
      </c>
      <c r="C32" s="113">
        <v>53084</v>
      </c>
      <c r="D32" s="113">
        <v>56959</v>
      </c>
      <c r="E32" s="216">
        <f t="shared" si="0"/>
        <v>1.07299751337503</v>
      </c>
      <c r="F32" s="218">
        <v>-0.139397144368059</v>
      </c>
    </row>
    <row r="33" ht="21.95" customHeight="1" spans="1:6">
      <c r="A33" s="230" t="s">
        <v>91</v>
      </c>
      <c r="B33" s="113"/>
      <c r="C33" s="113"/>
      <c r="D33" s="113"/>
      <c r="E33" s="216"/>
      <c r="F33" s="218"/>
    </row>
    <row r="34" ht="21.95" customHeight="1" spans="1:6">
      <c r="A34" s="230" t="s">
        <v>92</v>
      </c>
      <c r="B34" s="113"/>
      <c r="C34" s="113"/>
      <c r="D34" s="113">
        <v>1316</v>
      </c>
      <c r="E34" s="216"/>
      <c r="F34" s="218">
        <v>145.222222222222</v>
      </c>
    </row>
    <row r="35" ht="21.95" customHeight="1" spans="1:6">
      <c r="A35" s="230" t="s">
        <v>93</v>
      </c>
      <c r="B35" s="113"/>
      <c r="C35" s="113"/>
      <c r="D35" s="113">
        <v>199</v>
      </c>
      <c r="E35" s="216"/>
      <c r="F35" s="218">
        <v>-0.945982627578719</v>
      </c>
    </row>
    <row r="36" ht="21.95" customHeight="1" spans="1:6">
      <c r="A36" s="230" t="s">
        <v>94</v>
      </c>
      <c r="B36" s="113">
        <v>9702</v>
      </c>
      <c r="C36" s="113">
        <v>45500</v>
      </c>
      <c r="D36" s="113">
        <v>45500</v>
      </c>
      <c r="E36" s="216">
        <f t="shared" si="0"/>
        <v>1</v>
      </c>
      <c r="F36" s="218">
        <v>-0.410484309813169</v>
      </c>
    </row>
    <row r="37" ht="21.95" customHeight="1" spans="1:6">
      <c r="A37" s="206" t="s">
        <v>95</v>
      </c>
      <c r="B37" s="113">
        <v>25800</v>
      </c>
      <c r="C37" s="113">
        <v>27242</v>
      </c>
      <c r="D37" s="113">
        <v>27242</v>
      </c>
      <c r="E37" s="216">
        <f t="shared" si="0"/>
        <v>1</v>
      </c>
      <c r="F37" s="218">
        <v>-0.074</v>
      </c>
    </row>
    <row r="38" ht="21.95" customHeight="1" spans="1:6">
      <c r="A38" s="206" t="s">
        <v>96</v>
      </c>
      <c r="B38" s="113"/>
      <c r="C38" s="113"/>
      <c r="D38" s="113"/>
      <c r="E38" s="216"/>
      <c r="F38" s="218"/>
    </row>
    <row r="39" ht="21.95" customHeight="1" spans="1:6">
      <c r="A39" s="201" t="s">
        <v>97</v>
      </c>
      <c r="B39" s="111">
        <f t="shared" ref="B39:D39" si="2">B28+B30</f>
        <v>474214</v>
      </c>
      <c r="C39" s="111">
        <f t="shared" si="2"/>
        <v>534517</v>
      </c>
      <c r="D39" s="111">
        <f t="shared" si="2"/>
        <v>534763</v>
      </c>
      <c r="E39" s="216">
        <f t="shared" si="0"/>
        <v>1.00046022858019</v>
      </c>
      <c r="F39" s="216">
        <v>-0.207173588810708</v>
      </c>
    </row>
    <row r="40" spans="1:6">
      <c r="A40" s="231"/>
      <c r="B40" s="231"/>
      <c r="C40" s="231"/>
      <c r="D40" s="231"/>
      <c r="E40" s="231"/>
      <c r="F40" s="231"/>
    </row>
    <row r="41" ht="30" customHeight="1" spans="1:6">
      <c r="A41" s="232" t="s">
        <v>98</v>
      </c>
      <c r="B41" s="232"/>
      <c r="C41" s="232"/>
      <c r="D41" s="232"/>
      <c r="E41" s="232"/>
      <c r="F41" s="232"/>
    </row>
  </sheetData>
  <autoFilter ref="A4:F39">
    <extLst/>
  </autoFilter>
  <mergeCells count="4">
    <mergeCell ref="A1:F1"/>
    <mergeCell ref="A2:F2"/>
    <mergeCell ref="A3:F3"/>
    <mergeCell ref="A41:F41"/>
  </mergeCells>
  <printOptions horizontalCentered="1" verticalCentered="1"/>
  <pageMargins left="0.699305555555556" right="0.699305555555556" top="0.75" bottom="0.75" header="0.3" footer="0.3"/>
  <pageSetup paperSize="9" scale="66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  <pageSetUpPr fitToPage="1"/>
  </sheetPr>
  <dimension ref="A1:F42"/>
  <sheetViews>
    <sheetView showZeros="0" topLeftCell="A17" workbookViewId="0">
      <selection activeCell="E40" sqref="E40"/>
    </sheetView>
  </sheetViews>
  <sheetFormatPr defaultColWidth="9" defaultRowHeight="15.6" outlineLevelCol="5"/>
  <cols>
    <col min="1" max="1" width="29.5" style="2" customWidth="1"/>
    <col min="2" max="2" width="12.25" style="2" customWidth="1"/>
    <col min="3" max="6" width="12.25" customWidth="1"/>
  </cols>
  <sheetData>
    <row r="1" ht="24.95" customHeight="1" spans="1:6">
      <c r="A1" s="89" t="s">
        <v>13</v>
      </c>
      <c r="B1" s="89"/>
      <c r="C1" s="89"/>
      <c r="D1" s="89"/>
      <c r="E1" s="89"/>
      <c r="F1" s="89"/>
    </row>
    <row r="2" s="1" customFormat="1" ht="29.25" customHeight="1" spans="1:6">
      <c r="A2" s="5" t="s">
        <v>99</v>
      </c>
      <c r="B2" s="5"/>
      <c r="C2" s="5"/>
      <c r="D2" s="5"/>
      <c r="E2" s="5"/>
      <c r="F2" s="5"/>
    </row>
    <row r="3" ht="24.95" customHeight="1" spans="1:6">
      <c r="A3" s="6" t="s">
        <v>56</v>
      </c>
      <c r="B3" s="6"/>
      <c r="C3" s="6"/>
      <c r="D3" s="6"/>
      <c r="E3" s="6"/>
      <c r="F3" s="6"/>
    </row>
    <row r="4" ht="36" customHeight="1" spans="1:6">
      <c r="A4" s="8" t="s">
        <v>57</v>
      </c>
      <c r="B4" s="8" t="s">
        <v>58</v>
      </c>
      <c r="C4" s="8" t="s">
        <v>59</v>
      </c>
      <c r="D4" s="8" t="s">
        <v>60</v>
      </c>
      <c r="E4" s="8" t="s">
        <v>61</v>
      </c>
      <c r="F4" s="8" t="s">
        <v>62</v>
      </c>
    </row>
    <row r="5" ht="24" customHeight="1" spans="1:6">
      <c r="A5" s="197" t="s">
        <v>100</v>
      </c>
      <c r="B5" s="222">
        <v>19001</v>
      </c>
      <c r="C5" s="223">
        <v>20868</v>
      </c>
      <c r="D5" s="223">
        <v>22498</v>
      </c>
      <c r="E5" s="224">
        <f>D5/C5</f>
        <v>1.07811002491854</v>
      </c>
      <c r="F5" s="224">
        <v>-0.00872400422982023</v>
      </c>
    </row>
    <row r="6" ht="24" customHeight="1" spans="1:6">
      <c r="A6" s="197" t="s">
        <v>101</v>
      </c>
      <c r="B6" s="222">
        <v>0</v>
      </c>
      <c r="C6" s="223">
        <v>0</v>
      </c>
      <c r="D6" s="223">
        <v>0</v>
      </c>
      <c r="E6" s="224">
        <v>0</v>
      </c>
      <c r="F6" s="224">
        <v>0</v>
      </c>
    </row>
    <row r="7" ht="24" customHeight="1" spans="1:6">
      <c r="A7" s="197" t="s">
        <v>102</v>
      </c>
      <c r="B7" s="222">
        <v>191</v>
      </c>
      <c r="C7" s="223">
        <v>233</v>
      </c>
      <c r="D7" s="223">
        <v>465</v>
      </c>
      <c r="E7" s="224">
        <f t="shared" ref="E7:E42" si="0">D7/C7</f>
        <v>1.99570815450644</v>
      </c>
      <c r="F7" s="224">
        <v>1.19339622641509</v>
      </c>
    </row>
    <row r="8" ht="24" customHeight="1" spans="1:6">
      <c r="A8" s="197" t="s">
        <v>103</v>
      </c>
      <c r="B8" s="222">
        <v>10663</v>
      </c>
      <c r="C8" s="223">
        <v>10434</v>
      </c>
      <c r="D8" s="223">
        <v>6993</v>
      </c>
      <c r="E8" s="224">
        <f t="shared" si="0"/>
        <v>0.670212765957447</v>
      </c>
      <c r="F8" s="224">
        <v>-0.404141104294479</v>
      </c>
    </row>
    <row r="9" ht="24" customHeight="1" spans="1:6">
      <c r="A9" s="197" t="s">
        <v>104</v>
      </c>
      <c r="B9" s="222">
        <v>55604</v>
      </c>
      <c r="C9" s="223">
        <v>58505</v>
      </c>
      <c r="D9" s="223">
        <v>62212</v>
      </c>
      <c r="E9" s="224">
        <f t="shared" si="0"/>
        <v>1.06336210580292</v>
      </c>
      <c r="F9" s="224">
        <v>0.00135204738604172</v>
      </c>
    </row>
    <row r="10" ht="24" customHeight="1" spans="1:6">
      <c r="A10" s="197" t="s">
        <v>105</v>
      </c>
      <c r="B10" s="222">
        <v>416</v>
      </c>
      <c r="C10" s="223">
        <v>350</v>
      </c>
      <c r="D10" s="223">
        <v>229</v>
      </c>
      <c r="E10" s="224">
        <f t="shared" si="0"/>
        <v>0.654285714285714</v>
      </c>
      <c r="F10" s="224">
        <v>-0.316417910447761</v>
      </c>
    </row>
    <row r="11" ht="24" customHeight="1" spans="1:6">
      <c r="A11" s="197" t="s">
        <v>106</v>
      </c>
      <c r="B11" s="222">
        <v>3583</v>
      </c>
      <c r="C11" s="223">
        <v>10556</v>
      </c>
      <c r="D11" s="223">
        <v>3866</v>
      </c>
      <c r="E11" s="224">
        <f t="shared" si="0"/>
        <v>0.366237211064797</v>
      </c>
      <c r="F11" s="224">
        <v>-0.350688612697346</v>
      </c>
    </row>
    <row r="12" ht="24" customHeight="1" spans="1:6">
      <c r="A12" s="197" t="s">
        <v>107</v>
      </c>
      <c r="B12" s="222">
        <v>56558</v>
      </c>
      <c r="C12" s="223">
        <v>65473</v>
      </c>
      <c r="D12" s="223">
        <v>62743</v>
      </c>
      <c r="E12" s="224">
        <f t="shared" si="0"/>
        <v>0.958303422784965</v>
      </c>
      <c r="F12" s="224">
        <v>-0.33648121318514</v>
      </c>
    </row>
    <row r="13" ht="24" customHeight="1" spans="1:6">
      <c r="A13" s="200" t="s">
        <v>108</v>
      </c>
      <c r="B13" s="222">
        <v>45932</v>
      </c>
      <c r="C13" s="223">
        <v>30444</v>
      </c>
      <c r="D13" s="223">
        <v>27538</v>
      </c>
      <c r="E13" s="224">
        <f t="shared" si="0"/>
        <v>0.904546051767179</v>
      </c>
      <c r="F13" s="224">
        <v>-0.409904214969893</v>
      </c>
    </row>
    <row r="14" ht="24" customHeight="1" spans="1:6">
      <c r="A14" s="200" t="s">
        <v>109</v>
      </c>
      <c r="B14" s="222">
        <v>10824</v>
      </c>
      <c r="C14" s="223">
        <v>9292</v>
      </c>
      <c r="D14" s="223">
        <v>5788</v>
      </c>
      <c r="E14" s="224">
        <f t="shared" si="0"/>
        <v>0.62290142057684</v>
      </c>
      <c r="F14" s="224">
        <v>-0.372982342108114</v>
      </c>
    </row>
    <row r="15" ht="24" customHeight="1" spans="1:6">
      <c r="A15" s="200" t="s">
        <v>110</v>
      </c>
      <c r="B15" s="222">
        <v>27791</v>
      </c>
      <c r="C15" s="223">
        <v>26876</v>
      </c>
      <c r="D15" s="223">
        <v>28149</v>
      </c>
      <c r="E15" s="224">
        <f t="shared" si="0"/>
        <v>1.04736567941658</v>
      </c>
      <c r="F15" s="224">
        <v>-0.44877217718247</v>
      </c>
    </row>
    <row r="16" ht="24" customHeight="1" spans="1:6">
      <c r="A16" s="200" t="s">
        <v>111</v>
      </c>
      <c r="B16" s="222">
        <v>157025</v>
      </c>
      <c r="C16" s="223">
        <v>185006</v>
      </c>
      <c r="D16" s="223">
        <v>161358</v>
      </c>
      <c r="E16" s="224">
        <f t="shared" si="0"/>
        <v>0.872177118579938</v>
      </c>
      <c r="F16" s="224">
        <v>-0.219214075224643</v>
      </c>
    </row>
    <row r="17" ht="24" customHeight="1" spans="1:6">
      <c r="A17" s="200" t="s">
        <v>112</v>
      </c>
      <c r="B17" s="222">
        <v>13328</v>
      </c>
      <c r="C17" s="223">
        <v>13698</v>
      </c>
      <c r="D17" s="223">
        <v>11994</v>
      </c>
      <c r="E17" s="224">
        <f t="shared" si="0"/>
        <v>0.875602277704774</v>
      </c>
      <c r="F17" s="224">
        <v>-0.55574486999037</v>
      </c>
    </row>
    <row r="18" ht="24" customHeight="1" spans="1:6">
      <c r="A18" s="200" t="s">
        <v>113</v>
      </c>
      <c r="B18" s="222">
        <v>0</v>
      </c>
      <c r="C18" s="223">
        <v>3</v>
      </c>
      <c r="D18" s="223">
        <v>134</v>
      </c>
      <c r="E18" s="224">
        <f t="shared" si="0"/>
        <v>44.6666666666667</v>
      </c>
      <c r="F18" s="224">
        <v>0.472527472527473</v>
      </c>
    </row>
    <row r="19" ht="24" customHeight="1" spans="1:6">
      <c r="A19" s="200" t="s">
        <v>114</v>
      </c>
      <c r="B19" s="222">
        <v>420</v>
      </c>
      <c r="C19" s="223">
        <v>336</v>
      </c>
      <c r="D19" s="223">
        <v>1554</v>
      </c>
      <c r="E19" s="224">
        <f t="shared" si="0"/>
        <v>4.625</v>
      </c>
      <c r="F19" s="224">
        <v>0.0387700534759358</v>
      </c>
    </row>
    <row r="20" ht="24" customHeight="1" spans="1:6">
      <c r="A20" s="200" t="s">
        <v>115</v>
      </c>
      <c r="B20" s="222">
        <v>0</v>
      </c>
      <c r="C20" s="223">
        <v>0</v>
      </c>
      <c r="D20" s="223">
        <v>80</v>
      </c>
      <c r="E20" s="224"/>
      <c r="F20" s="224">
        <v>-0.111111111111111</v>
      </c>
    </row>
    <row r="21" ht="24" customHeight="1" spans="1:6">
      <c r="A21" s="200" t="s">
        <v>116</v>
      </c>
      <c r="B21" s="222">
        <v>0</v>
      </c>
      <c r="C21" s="223">
        <v>0</v>
      </c>
      <c r="D21" s="223">
        <v>0</v>
      </c>
      <c r="E21" s="224">
        <v>0</v>
      </c>
      <c r="F21" s="224">
        <v>0</v>
      </c>
    </row>
    <row r="22" ht="24" customHeight="1" spans="1:6">
      <c r="A22" s="200" t="s">
        <v>117</v>
      </c>
      <c r="B22" s="222">
        <v>4171</v>
      </c>
      <c r="C22" s="223">
        <v>2989</v>
      </c>
      <c r="D22" s="223">
        <v>6815</v>
      </c>
      <c r="E22" s="224">
        <f t="shared" si="0"/>
        <v>2.28002676480428</v>
      </c>
      <c r="F22" s="224">
        <v>-0.4249430427812</v>
      </c>
    </row>
    <row r="23" ht="24" customHeight="1" spans="1:6">
      <c r="A23" s="200" t="s">
        <v>118</v>
      </c>
      <c r="B23" s="222">
        <v>9910</v>
      </c>
      <c r="C23" s="223">
        <v>53527</v>
      </c>
      <c r="D23" s="223">
        <v>68133</v>
      </c>
      <c r="E23" s="224">
        <f t="shared" si="0"/>
        <v>1.27287163487586</v>
      </c>
      <c r="F23" s="224">
        <v>0.608010195652687</v>
      </c>
    </row>
    <row r="24" ht="24" customHeight="1" spans="1:6">
      <c r="A24" s="200" t="s">
        <v>119</v>
      </c>
      <c r="B24" s="222">
        <v>7922</v>
      </c>
      <c r="C24" s="223">
        <v>3446</v>
      </c>
      <c r="D24" s="223">
        <v>3456</v>
      </c>
      <c r="E24" s="224">
        <f t="shared" si="0"/>
        <v>1.00290191526407</v>
      </c>
      <c r="F24" s="224">
        <v>-0.454889589905363</v>
      </c>
    </row>
    <row r="25" ht="24" customHeight="1" spans="1:6">
      <c r="A25" s="200" t="s">
        <v>120</v>
      </c>
      <c r="B25" s="222">
        <v>686</v>
      </c>
      <c r="C25" s="223">
        <v>1005</v>
      </c>
      <c r="D25" s="223">
        <v>1124</v>
      </c>
      <c r="E25" s="224">
        <f t="shared" si="0"/>
        <v>1.118407960199</v>
      </c>
      <c r="F25" s="224">
        <v>0.380835380835381</v>
      </c>
    </row>
    <row r="26" ht="24" customHeight="1" spans="1:6">
      <c r="A26" s="200" t="s">
        <v>121</v>
      </c>
      <c r="B26" s="222">
        <v>4960</v>
      </c>
      <c r="C26" s="223">
        <v>0</v>
      </c>
      <c r="D26" s="223">
        <v>0</v>
      </c>
      <c r="E26" s="224">
        <v>0</v>
      </c>
      <c r="F26" s="224">
        <v>0</v>
      </c>
    </row>
    <row r="27" ht="24" customHeight="1" spans="1:6">
      <c r="A27" s="200" t="s">
        <v>122</v>
      </c>
      <c r="B27" s="222">
        <v>0</v>
      </c>
      <c r="C27" s="223">
        <v>0</v>
      </c>
      <c r="D27" s="223">
        <v>0</v>
      </c>
      <c r="E27" s="224">
        <v>0</v>
      </c>
      <c r="F27" s="224">
        <v>0</v>
      </c>
    </row>
    <row r="28" ht="24" customHeight="1" spans="1:6">
      <c r="A28" s="200" t="s">
        <v>123</v>
      </c>
      <c r="B28" s="222">
        <v>26354</v>
      </c>
      <c r="C28" s="223">
        <v>27333</v>
      </c>
      <c r="D28" s="223">
        <v>13554</v>
      </c>
      <c r="E28" s="224">
        <f t="shared" si="0"/>
        <v>0.495884096147514</v>
      </c>
      <c r="F28" s="224">
        <v>0.0671600661365247</v>
      </c>
    </row>
    <row r="29" ht="24" customHeight="1" spans="1:6">
      <c r="A29" s="200" t="s">
        <v>124</v>
      </c>
      <c r="B29" s="222">
        <v>100</v>
      </c>
      <c r="C29" s="223">
        <v>86</v>
      </c>
      <c r="D29" s="223">
        <v>50</v>
      </c>
      <c r="E29" s="224">
        <f t="shared" si="0"/>
        <v>0.581395348837209</v>
      </c>
      <c r="F29" s="224">
        <v>-0.411764705882353</v>
      </c>
    </row>
    <row r="30" ht="24" customHeight="1" spans="1:6">
      <c r="A30" s="201" t="s">
        <v>125</v>
      </c>
      <c r="B30" s="225">
        <f>SUM(B5:B29)</f>
        <v>455439</v>
      </c>
      <c r="C30" s="225">
        <f>SUM(C5:C29)</f>
        <v>520460</v>
      </c>
      <c r="D30" s="225">
        <f>SUM(D5:D29)</f>
        <v>488733</v>
      </c>
      <c r="E30" s="226">
        <f t="shared" si="0"/>
        <v>0.939040464204742</v>
      </c>
      <c r="F30" s="226">
        <v>-0.204126796985429</v>
      </c>
    </row>
    <row r="31" ht="24" customHeight="1" spans="1:6">
      <c r="A31" s="203" t="s">
        <v>126</v>
      </c>
      <c r="B31" s="225"/>
      <c r="C31" s="227"/>
      <c r="D31" s="227"/>
      <c r="E31" s="226"/>
      <c r="F31" s="226">
        <v>0</v>
      </c>
    </row>
    <row r="32" ht="24" customHeight="1" spans="1:6">
      <c r="A32" s="205" t="s">
        <v>127</v>
      </c>
      <c r="B32" s="225">
        <v>15475</v>
      </c>
      <c r="C32" s="227">
        <v>9611</v>
      </c>
      <c r="D32" s="227">
        <v>9663</v>
      </c>
      <c r="E32" s="226">
        <f t="shared" si="0"/>
        <v>1.00541046717303</v>
      </c>
      <c r="F32" s="226">
        <v>-0.665674843441857</v>
      </c>
    </row>
    <row r="33" ht="24" customHeight="1" spans="1:6">
      <c r="A33" s="205" t="s">
        <v>128</v>
      </c>
      <c r="B33" s="227">
        <f t="shared" ref="B33:D33" si="1">SUM(B34:B41)</f>
        <v>3300</v>
      </c>
      <c r="C33" s="227">
        <f t="shared" si="1"/>
        <v>4446</v>
      </c>
      <c r="D33" s="227">
        <f t="shared" si="1"/>
        <v>36367</v>
      </c>
      <c r="E33" s="226">
        <f t="shared" si="0"/>
        <v>8.17971210076473</v>
      </c>
      <c r="F33" s="226">
        <v>0</v>
      </c>
    </row>
    <row r="34" ht="24" customHeight="1" spans="1:6">
      <c r="A34" s="206" t="s">
        <v>129</v>
      </c>
      <c r="B34" s="207">
        <v>3300</v>
      </c>
      <c r="C34" s="208">
        <v>4446</v>
      </c>
      <c r="D34" s="208">
        <v>6080</v>
      </c>
      <c r="E34" s="226">
        <f t="shared" si="0"/>
        <v>1.36752136752137</v>
      </c>
      <c r="F34" s="224">
        <v>0.492390770741286</v>
      </c>
    </row>
    <row r="35" ht="24" customHeight="1" spans="1:6">
      <c r="A35" s="210" t="s">
        <v>130</v>
      </c>
      <c r="B35" s="211"/>
      <c r="C35" s="208"/>
      <c r="D35" s="208"/>
      <c r="E35" s="226"/>
      <c r="F35" s="224">
        <v>0</v>
      </c>
    </row>
    <row r="36" ht="24" customHeight="1" spans="1:6">
      <c r="A36" s="210" t="s">
        <v>131</v>
      </c>
      <c r="B36" s="208"/>
      <c r="C36" s="208"/>
      <c r="D36" s="208"/>
      <c r="E36" s="226"/>
      <c r="F36" s="224">
        <v>0</v>
      </c>
    </row>
    <row r="37" ht="24" customHeight="1" spans="1:6">
      <c r="A37" s="206" t="s">
        <v>132</v>
      </c>
      <c r="B37" s="207"/>
      <c r="C37" s="208"/>
      <c r="D37" s="228">
        <v>1439</v>
      </c>
      <c r="E37" s="226"/>
      <c r="F37" s="224">
        <v>6.23115577889447</v>
      </c>
    </row>
    <row r="38" ht="24" customHeight="1" spans="1:6">
      <c r="A38" s="206" t="s">
        <v>133</v>
      </c>
      <c r="B38" s="207"/>
      <c r="C38" s="208"/>
      <c r="D38" s="208"/>
      <c r="E38" s="226"/>
      <c r="F38" s="224">
        <v>0</v>
      </c>
    </row>
    <row r="39" ht="24" customHeight="1" spans="1:6">
      <c r="A39" s="206" t="s">
        <v>134</v>
      </c>
      <c r="B39" s="207"/>
      <c r="C39" s="208"/>
      <c r="D39" s="208"/>
      <c r="E39" s="226"/>
      <c r="F39" s="224">
        <v>0</v>
      </c>
    </row>
    <row r="40" ht="24" customHeight="1" spans="1:6">
      <c r="A40" s="206" t="s">
        <v>135</v>
      </c>
      <c r="B40" s="207"/>
      <c r="C40" s="208"/>
      <c r="D40" s="208">
        <v>28848</v>
      </c>
      <c r="E40" s="226"/>
      <c r="F40" s="224">
        <v>0.059</v>
      </c>
    </row>
    <row r="41" ht="24" customHeight="1" spans="1:6">
      <c r="A41" s="206" t="s">
        <v>136</v>
      </c>
      <c r="B41" s="207"/>
      <c r="C41" s="208"/>
      <c r="D41" s="208"/>
      <c r="E41" s="226"/>
      <c r="F41" s="224"/>
    </row>
    <row r="42" ht="24" customHeight="1" spans="1:6">
      <c r="A42" s="201" t="s">
        <v>137</v>
      </c>
      <c r="B42" s="227">
        <f t="shared" ref="B42" si="2">B30+B32+B34+B37+B41</f>
        <v>474214</v>
      </c>
      <c r="C42" s="227">
        <f>C30+C32+C33</f>
        <v>534517</v>
      </c>
      <c r="D42" s="227">
        <f>D30+D32+D33</f>
        <v>534763</v>
      </c>
      <c r="E42" s="226">
        <f t="shared" si="0"/>
        <v>1.00046022858019</v>
      </c>
      <c r="F42" s="226">
        <v>-0.207173588810708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6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F39"/>
  <sheetViews>
    <sheetView showZeros="0" topLeftCell="A12" workbookViewId="0">
      <selection activeCell="K33" sqref="K33"/>
    </sheetView>
  </sheetViews>
  <sheetFormatPr defaultColWidth="9" defaultRowHeight="15.6" outlineLevelCol="5"/>
  <cols>
    <col min="1" max="1" width="30.25" customWidth="1"/>
    <col min="2" max="6" width="13.125" customWidth="1"/>
  </cols>
  <sheetData>
    <row r="1" ht="22.5" customHeight="1" spans="1:6">
      <c r="A1" s="89" t="s">
        <v>15</v>
      </c>
      <c r="B1" s="89"/>
      <c r="C1" s="89"/>
      <c r="D1" s="89"/>
      <c r="E1" s="89"/>
      <c r="F1" s="89"/>
    </row>
    <row r="2" s="1" customFormat="1" ht="29.25" customHeight="1" spans="1:6">
      <c r="A2" s="5" t="s">
        <v>138</v>
      </c>
      <c r="B2" s="5"/>
      <c r="C2" s="5"/>
      <c r="D2" s="5"/>
      <c r="E2" s="5"/>
      <c r="F2" s="5"/>
    </row>
    <row r="3" ht="19.5" customHeight="1" spans="1:6">
      <c r="A3" s="6" t="s">
        <v>56</v>
      </c>
      <c r="B3" s="6"/>
      <c r="C3" s="6"/>
      <c r="D3" s="6"/>
      <c r="E3" s="6"/>
      <c r="F3" s="6"/>
    </row>
    <row r="4" ht="36.75" customHeight="1" spans="1:6">
      <c r="A4" s="8" t="s">
        <v>139</v>
      </c>
      <c r="B4" s="8" t="s">
        <v>58</v>
      </c>
      <c r="C4" s="8" t="s">
        <v>59</v>
      </c>
      <c r="D4" s="7" t="s">
        <v>60</v>
      </c>
      <c r="E4" s="213" t="s">
        <v>61</v>
      </c>
      <c r="F4" s="8" t="s">
        <v>62</v>
      </c>
    </row>
    <row r="5" ht="17.25" customHeight="1" spans="1:6">
      <c r="A5" s="214" t="s">
        <v>63</v>
      </c>
      <c r="B5" s="215">
        <v>14730</v>
      </c>
      <c r="C5" s="215">
        <v>14730</v>
      </c>
      <c r="D5" s="215">
        <v>16522</v>
      </c>
      <c r="E5" s="216">
        <f t="shared" ref="E5:E8" si="0">D5/C5*100%</f>
        <v>1.12165648336728</v>
      </c>
      <c r="F5" s="216">
        <v>0.128313763466893</v>
      </c>
    </row>
    <row r="6" ht="17.25" customHeight="1" spans="1:6">
      <c r="A6" s="217" t="s">
        <v>64</v>
      </c>
      <c r="B6" s="151">
        <v>5124</v>
      </c>
      <c r="C6" s="151">
        <v>4196</v>
      </c>
      <c r="D6" s="151">
        <v>4656</v>
      </c>
      <c r="E6" s="218">
        <f t="shared" si="0"/>
        <v>1.10962821734986</v>
      </c>
      <c r="F6" s="218">
        <v>-0.0463917525773196</v>
      </c>
    </row>
    <row r="7" ht="17.25" customHeight="1" spans="1:6">
      <c r="A7" s="217" t="s">
        <v>65</v>
      </c>
      <c r="B7" s="151">
        <v>1520</v>
      </c>
      <c r="C7" s="151">
        <v>2410</v>
      </c>
      <c r="D7" s="151">
        <v>1949</v>
      </c>
      <c r="E7" s="218">
        <f t="shared" si="0"/>
        <v>0.808713692946058</v>
      </c>
      <c r="F7" s="218">
        <v>0.00923550538737814</v>
      </c>
    </row>
    <row r="8" ht="17.25" customHeight="1" spans="1:6">
      <c r="A8" s="217" t="s">
        <v>66</v>
      </c>
      <c r="B8" s="151">
        <v>734</v>
      </c>
      <c r="C8" s="151">
        <v>734</v>
      </c>
      <c r="D8" s="151">
        <v>805</v>
      </c>
      <c r="E8" s="218">
        <f t="shared" si="0"/>
        <v>1.09673024523161</v>
      </c>
      <c r="F8" s="218">
        <v>0.17888198757764</v>
      </c>
    </row>
    <row r="9" ht="17.25" customHeight="1" spans="1:6">
      <c r="A9" s="217" t="s">
        <v>67</v>
      </c>
      <c r="B9" s="151">
        <v>0</v>
      </c>
      <c r="C9" s="151">
        <v>0</v>
      </c>
      <c r="D9" s="151">
        <v>0</v>
      </c>
      <c r="E9" s="218">
        <v>0</v>
      </c>
      <c r="F9" s="218"/>
    </row>
    <row r="10" ht="17.25" customHeight="1" spans="1:6">
      <c r="A10" s="219" t="s">
        <v>68</v>
      </c>
      <c r="B10" s="151">
        <v>819</v>
      </c>
      <c r="C10" s="151">
        <v>819</v>
      </c>
      <c r="D10" s="151">
        <v>1196</v>
      </c>
      <c r="E10" s="218">
        <f t="shared" ref="E10:E17" si="1">D10/C10*100%</f>
        <v>1.46031746031746</v>
      </c>
      <c r="F10" s="218">
        <v>0.228260869565217</v>
      </c>
    </row>
    <row r="11" ht="17.25" customHeight="1" spans="1:6">
      <c r="A11" s="217" t="s">
        <v>69</v>
      </c>
      <c r="B11" s="151">
        <v>765</v>
      </c>
      <c r="C11" s="151">
        <v>765</v>
      </c>
      <c r="D11" s="151">
        <v>776</v>
      </c>
      <c r="E11" s="218">
        <f t="shared" si="1"/>
        <v>1.01437908496732</v>
      </c>
      <c r="F11" s="218">
        <v>0.195876288659794</v>
      </c>
    </row>
    <row r="12" ht="17.25" customHeight="1" spans="1:6">
      <c r="A12" s="217" t="s">
        <v>70</v>
      </c>
      <c r="B12" s="151">
        <v>546</v>
      </c>
      <c r="C12" s="151">
        <v>546</v>
      </c>
      <c r="D12" s="151">
        <v>773</v>
      </c>
      <c r="E12" s="218">
        <f t="shared" si="1"/>
        <v>1.41575091575092</v>
      </c>
      <c r="F12" s="218">
        <v>0.421733505821475</v>
      </c>
    </row>
    <row r="13" ht="17.25" customHeight="1" spans="1:6">
      <c r="A13" s="217" t="s">
        <v>71</v>
      </c>
      <c r="B13" s="151">
        <v>983</v>
      </c>
      <c r="C13" s="151">
        <v>983</v>
      </c>
      <c r="D13" s="151">
        <v>1125</v>
      </c>
      <c r="E13" s="218">
        <f t="shared" si="1"/>
        <v>1.14445574771109</v>
      </c>
      <c r="F13" s="218">
        <v>0.302222222222222</v>
      </c>
    </row>
    <row r="14" ht="17.25" customHeight="1" spans="1:6">
      <c r="A14" s="217" t="s">
        <v>72</v>
      </c>
      <c r="B14" s="151">
        <v>284</v>
      </c>
      <c r="C14" s="151">
        <v>284</v>
      </c>
      <c r="D14" s="151">
        <v>554</v>
      </c>
      <c r="E14" s="218">
        <f t="shared" si="1"/>
        <v>1.95070422535211</v>
      </c>
      <c r="F14" s="218">
        <v>0.528880866425993</v>
      </c>
    </row>
    <row r="15" ht="17.25" customHeight="1" spans="1:6">
      <c r="A15" s="217" t="s">
        <v>73</v>
      </c>
      <c r="B15" s="151">
        <v>1748</v>
      </c>
      <c r="C15" s="151">
        <v>1748</v>
      </c>
      <c r="D15" s="151">
        <v>1325</v>
      </c>
      <c r="E15" s="218">
        <f t="shared" si="1"/>
        <v>0.758009153318078</v>
      </c>
      <c r="F15" s="218">
        <v>-0.190188679245283</v>
      </c>
    </row>
    <row r="16" ht="17.25" customHeight="1" spans="1:6">
      <c r="A16" s="220" t="s">
        <v>74</v>
      </c>
      <c r="B16" s="151">
        <v>328</v>
      </c>
      <c r="C16" s="151">
        <v>328</v>
      </c>
      <c r="D16" s="151">
        <v>978</v>
      </c>
      <c r="E16" s="218">
        <f t="shared" si="1"/>
        <v>2.98170731707317</v>
      </c>
      <c r="F16" s="218">
        <v>0.50920245398773</v>
      </c>
    </row>
    <row r="17" ht="17.25" customHeight="1" spans="1:6">
      <c r="A17" s="220" t="s">
        <v>75</v>
      </c>
      <c r="B17" s="151">
        <v>1857</v>
      </c>
      <c r="C17" s="151">
        <v>1857</v>
      </c>
      <c r="D17" s="151">
        <v>2322</v>
      </c>
      <c r="E17" s="218">
        <f t="shared" si="1"/>
        <v>1.25040387722132</v>
      </c>
      <c r="F17" s="218">
        <v>0.220068906115418</v>
      </c>
    </row>
    <row r="18" ht="17.25" customHeight="1" spans="1:6">
      <c r="A18" s="220" t="s">
        <v>76</v>
      </c>
      <c r="B18" s="151">
        <v>0</v>
      </c>
      <c r="C18" s="151">
        <v>0</v>
      </c>
      <c r="D18" s="151">
        <v>0</v>
      </c>
      <c r="E18" s="218">
        <v>0</v>
      </c>
      <c r="F18" s="218"/>
    </row>
    <row r="19" ht="17.25" customHeight="1" spans="1:6">
      <c r="A19" s="220" t="s">
        <v>77</v>
      </c>
      <c r="B19" s="151">
        <v>22</v>
      </c>
      <c r="C19" s="151">
        <v>60</v>
      </c>
      <c r="D19" s="151">
        <v>62</v>
      </c>
      <c r="E19" s="218">
        <f t="shared" ref="E19:E24" si="2">D19/C19*100%</f>
        <v>1.03333333333333</v>
      </c>
      <c r="F19" s="218">
        <v>0.338709677419355</v>
      </c>
    </row>
    <row r="20" ht="17.25" customHeight="1" spans="1:6">
      <c r="A20" s="220" t="s">
        <v>78</v>
      </c>
      <c r="B20" s="151">
        <v>0</v>
      </c>
      <c r="C20" s="151">
        <v>0</v>
      </c>
      <c r="D20" s="151">
        <v>1</v>
      </c>
      <c r="E20" s="218">
        <v>0</v>
      </c>
      <c r="F20" s="218">
        <v>1</v>
      </c>
    </row>
    <row r="21" ht="17.25" customHeight="1" spans="1:6">
      <c r="A21" s="221" t="s">
        <v>79</v>
      </c>
      <c r="B21" s="33">
        <v>64477</v>
      </c>
      <c r="C21" s="33">
        <v>64477</v>
      </c>
      <c r="D21" s="33">
        <v>38732</v>
      </c>
      <c r="E21" s="216">
        <f t="shared" si="2"/>
        <v>0.60071033081564</v>
      </c>
      <c r="F21" s="216">
        <v>-0.618739027161004</v>
      </c>
    </row>
    <row r="22" ht="17.25" customHeight="1" spans="1:6">
      <c r="A22" s="220" t="s">
        <v>80</v>
      </c>
      <c r="B22" s="151">
        <v>1500</v>
      </c>
      <c r="C22" s="151">
        <v>1500</v>
      </c>
      <c r="D22" s="151">
        <v>2598</v>
      </c>
      <c r="E22" s="218">
        <f t="shared" si="2"/>
        <v>1.732</v>
      </c>
      <c r="F22" s="218">
        <v>0.325635103926097</v>
      </c>
    </row>
    <row r="23" ht="17.25" customHeight="1" spans="1:6">
      <c r="A23" s="220" t="s">
        <v>81</v>
      </c>
      <c r="B23" s="151">
        <v>4500</v>
      </c>
      <c r="C23" s="151">
        <v>3677</v>
      </c>
      <c r="D23" s="151">
        <v>3833</v>
      </c>
      <c r="E23" s="218">
        <f t="shared" si="2"/>
        <v>1.04242589067174</v>
      </c>
      <c r="F23" s="218">
        <v>-2.49699973910775</v>
      </c>
    </row>
    <row r="24" ht="17.25" customHeight="1" spans="1:6">
      <c r="A24" s="220" t="s">
        <v>82</v>
      </c>
      <c r="B24" s="151">
        <v>2100</v>
      </c>
      <c r="C24" s="151">
        <v>3700</v>
      </c>
      <c r="D24" s="151">
        <v>3653</v>
      </c>
      <c r="E24" s="218">
        <f t="shared" si="2"/>
        <v>0.987297297297297</v>
      </c>
      <c r="F24" s="218">
        <v>0.117711470024637</v>
      </c>
    </row>
    <row r="25" ht="17.25" customHeight="1" spans="1:6">
      <c r="A25" s="220" t="s">
        <v>83</v>
      </c>
      <c r="B25" s="151">
        <v>0</v>
      </c>
      <c r="C25" s="151">
        <v>0</v>
      </c>
      <c r="D25" s="151">
        <v>0</v>
      </c>
      <c r="E25" s="218">
        <v>0</v>
      </c>
      <c r="F25" s="218"/>
    </row>
    <row r="26" ht="17.25" customHeight="1" spans="1:6">
      <c r="A26" s="220" t="s">
        <v>84</v>
      </c>
      <c r="B26" s="151">
        <v>55877</v>
      </c>
      <c r="C26" s="151">
        <v>55400</v>
      </c>
      <c r="D26" s="151">
        <v>28448</v>
      </c>
      <c r="E26" s="218">
        <f t="shared" ref="E26:E39" si="3">D26/C26*100%</f>
        <v>0.513501805054152</v>
      </c>
      <c r="F26" s="218">
        <v>-0.534167604049494</v>
      </c>
    </row>
    <row r="27" ht="17.25" customHeight="1" spans="1:6">
      <c r="A27" s="220" t="s">
        <v>85</v>
      </c>
      <c r="B27" s="151">
        <v>500</v>
      </c>
      <c r="C27" s="151">
        <v>200</v>
      </c>
      <c r="D27" s="151">
        <v>200</v>
      </c>
      <c r="E27" s="218">
        <f t="shared" si="3"/>
        <v>1</v>
      </c>
      <c r="F27" s="218">
        <v>-2.37</v>
      </c>
    </row>
    <row r="28" ht="17.25" customHeight="1" spans="1:6">
      <c r="A28" s="214" t="s">
        <v>86</v>
      </c>
      <c r="B28" s="111">
        <f>B5+B21</f>
        <v>79207</v>
      </c>
      <c r="C28" s="111">
        <f>C5+C21</f>
        <v>79207</v>
      </c>
      <c r="D28" s="111">
        <f>D5+D21</f>
        <v>55254</v>
      </c>
      <c r="E28" s="216">
        <f t="shared" si="3"/>
        <v>0.697589859482116</v>
      </c>
      <c r="F28" s="216">
        <v>-1.37</v>
      </c>
    </row>
    <row r="29" ht="17.25" customHeight="1" spans="1:6">
      <c r="A29" s="214" t="s">
        <v>87</v>
      </c>
      <c r="B29" s="111"/>
      <c r="C29" s="111"/>
      <c r="D29" s="111"/>
      <c r="E29" s="216"/>
      <c r="F29" s="216">
        <v>0</v>
      </c>
    </row>
    <row r="30" ht="17.25" customHeight="1" spans="1:6">
      <c r="A30" s="214" t="s">
        <v>88</v>
      </c>
      <c r="B30" s="111">
        <f t="shared" ref="B30:D30" si="4">SUM(B31:B38)</f>
        <v>395007</v>
      </c>
      <c r="C30" s="111">
        <f t="shared" si="4"/>
        <v>455310</v>
      </c>
      <c r="D30" s="111">
        <f t="shared" si="4"/>
        <v>479509</v>
      </c>
      <c r="E30" s="216">
        <f t="shared" si="3"/>
        <v>1.05314840438383</v>
      </c>
      <c r="F30" s="216">
        <v>-0.0156103409270539</v>
      </c>
    </row>
    <row r="31" ht="17.25" customHeight="1" spans="1:6">
      <c r="A31" s="217" t="s">
        <v>89</v>
      </c>
      <c r="B31" s="113">
        <v>326510</v>
      </c>
      <c r="C31" s="113">
        <v>329484</v>
      </c>
      <c r="D31" s="113">
        <v>348293</v>
      </c>
      <c r="E31" s="216">
        <f t="shared" si="3"/>
        <v>1.05708623180488</v>
      </c>
      <c r="F31" s="218">
        <v>-0.172559202523947</v>
      </c>
    </row>
    <row r="32" ht="17.25" customHeight="1" spans="1:6">
      <c r="A32" s="217" t="s">
        <v>90</v>
      </c>
      <c r="B32" s="113">
        <v>32995</v>
      </c>
      <c r="C32" s="113">
        <v>53084</v>
      </c>
      <c r="D32" s="113">
        <v>56959</v>
      </c>
      <c r="E32" s="216">
        <f t="shared" si="3"/>
        <v>1.07299751337503</v>
      </c>
      <c r="F32" s="218">
        <v>-0.139397144368059</v>
      </c>
    </row>
    <row r="33" ht="17.25" customHeight="1" spans="1:6">
      <c r="A33" s="220" t="s">
        <v>91</v>
      </c>
      <c r="B33" s="113"/>
      <c r="C33" s="113"/>
      <c r="D33" s="113"/>
      <c r="E33" s="216"/>
      <c r="F33" s="218"/>
    </row>
    <row r="34" ht="17.25" customHeight="1" spans="1:6">
      <c r="A34" s="220" t="s">
        <v>92</v>
      </c>
      <c r="B34" s="113"/>
      <c r="C34" s="113"/>
      <c r="D34" s="113">
        <v>1316</v>
      </c>
      <c r="E34" s="216"/>
      <c r="F34" s="218">
        <v>145.222222222222</v>
      </c>
    </row>
    <row r="35" ht="17.25" customHeight="1" spans="1:6">
      <c r="A35" s="220" t="s">
        <v>93</v>
      </c>
      <c r="B35" s="113"/>
      <c r="C35" s="113"/>
      <c r="D35" s="113">
        <v>199</v>
      </c>
      <c r="E35" s="216"/>
      <c r="F35" s="218">
        <v>-0.945982627578719</v>
      </c>
    </row>
    <row r="36" ht="17.25" customHeight="1" spans="1:6">
      <c r="A36" s="220" t="s">
        <v>94</v>
      </c>
      <c r="B36" s="113">
        <v>9702</v>
      </c>
      <c r="C36" s="113">
        <v>45500</v>
      </c>
      <c r="D36" s="113">
        <v>45500</v>
      </c>
      <c r="E36" s="216">
        <f t="shared" si="3"/>
        <v>1</v>
      </c>
      <c r="F36" s="218">
        <v>-0.410484309813169</v>
      </c>
    </row>
    <row r="37" ht="17.25" customHeight="1" spans="1:6">
      <c r="A37" s="217" t="s">
        <v>95</v>
      </c>
      <c r="B37" s="113">
        <v>25800</v>
      </c>
      <c r="C37" s="113">
        <v>27242</v>
      </c>
      <c r="D37" s="113">
        <v>27242</v>
      </c>
      <c r="E37" s="216">
        <f t="shared" si="3"/>
        <v>1</v>
      </c>
      <c r="F37" s="218">
        <v>-0.0738738738738739</v>
      </c>
    </row>
    <row r="38" ht="17.25" customHeight="1" spans="1:6">
      <c r="A38" s="217" t="s">
        <v>96</v>
      </c>
      <c r="B38" s="113"/>
      <c r="C38" s="113"/>
      <c r="D38" s="113"/>
      <c r="E38" s="216"/>
      <c r="F38" s="218"/>
    </row>
    <row r="39" ht="17.25" customHeight="1" spans="1:6">
      <c r="A39" s="214" t="s">
        <v>97</v>
      </c>
      <c r="B39" s="111">
        <f t="shared" ref="B39:D39" si="5">B28+B30</f>
        <v>474214</v>
      </c>
      <c r="C39" s="111">
        <f t="shared" si="5"/>
        <v>534517</v>
      </c>
      <c r="D39" s="111">
        <f t="shared" si="5"/>
        <v>534763</v>
      </c>
      <c r="E39" s="216">
        <f t="shared" si="3"/>
        <v>1.00046022858019</v>
      </c>
      <c r="F39" s="216">
        <v>-0.171021893170999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V42"/>
  <sheetViews>
    <sheetView showZeros="0" topLeftCell="A9" workbookViewId="0">
      <selection activeCell="L35" sqref="L35"/>
    </sheetView>
  </sheetViews>
  <sheetFormatPr defaultColWidth="9" defaultRowHeight="15.6"/>
  <cols>
    <col min="1" max="1" width="27.625" style="2" customWidth="1"/>
    <col min="2" max="6" width="12.5" style="2" customWidth="1"/>
    <col min="7" max="22" width="9" style="2"/>
  </cols>
  <sheetData>
    <row r="1" ht="24.95" customHeight="1" spans="1:6">
      <c r="A1" s="3" t="s">
        <v>17</v>
      </c>
      <c r="B1" s="3"/>
      <c r="C1" s="3"/>
      <c r="D1" s="3"/>
      <c r="E1" s="3"/>
      <c r="F1" s="3"/>
    </row>
    <row r="2" s="1" customFormat="1" ht="29.25" customHeight="1" spans="1:22">
      <c r="A2" s="4" t="s">
        <v>140</v>
      </c>
      <c r="B2" s="4"/>
      <c r="C2" s="4"/>
      <c r="D2" s="4"/>
      <c r="E2" s="4"/>
      <c r="F2" s="4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ht="24.95" customHeight="1" spans="1:6">
      <c r="A3" s="18" t="s">
        <v>56</v>
      </c>
      <c r="B3" s="18"/>
      <c r="C3" s="18"/>
      <c r="D3" s="18"/>
      <c r="E3" s="18"/>
      <c r="F3" s="18"/>
    </row>
    <row r="4" s="196" customFormat="1" ht="39.75" customHeight="1" spans="1:22">
      <c r="A4" s="7" t="s">
        <v>57</v>
      </c>
      <c r="B4" s="7" t="s">
        <v>58</v>
      </c>
      <c r="C4" s="7" t="s">
        <v>59</v>
      </c>
      <c r="D4" s="7" t="s">
        <v>60</v>
      </c>
      <c r="E4" s="7" t="s">
        <v>61</v>
      </c>
      <c r="F4" s="7" t="s">
        <v>62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="196" customFormat="1" ht="23.25" customHeight="1" spans="1:22">
      <c r="A5" s="197" t="s">
        <v>100</v>
      </c>
      <c r="B5" s="152">
        <v>19001</v>
      </c>
      <c r="C5" s="198">
        <v>20868</v>
      </c>
      <c r="D5" s="198">
        <v>22498</v>
      </c>
      <c r="E5" s="199">
        <f t="shared" ref="E5:E20" si="0">D5/C5</f>
        <v>1.07811002491854</v>
      </c>
      <c r="F5" s="199">
        <v>-0.00872400422982023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="196" customFormat="1" ht="23.25" customHeight="1" spans="1:22">
      <c r="A6" s="197" t="s">
        <v>101</v>
      </c>
      <c r="B6" s="152">
        <v>0</v>
      </c>
      <c r="C6" s="198">
        <v>0</v>
      </c>
      <c r="D6" s="198">
        <v>0</v>
      </c>
      <c r="E6" s="199">
        <v>0</v>
      </c>
      <c r="F6" s="199">
        <v>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="196" customFormat="1" ht="23.25" customHeight="1" spans="1:22">
      <c r="A7" s="197" t="s">
        <v>102</v>
      </c>
      <c r="B7" s="152">
        <v>191</v>
      </c>
      <c r="C7" s="198">
        <v>233</v>
      </c>
      <c r="D7" s="198">
        <v>465</v>
      </c>
      <c r="E7" s="199">
        <f t="shared" si="0"/>
        <v>1.99570815450644</v>
      </c>
      <c r="F7" s="199">
        <v>1.19339622641509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="196" customFormat="1" ht="23.25" customHeight="1" spans="1:22">
      <c r="A8" s="197" t="s">
        <v>103</v>
      </c>
      <c r="B8" s="152">
        <v>10663</v>
      </c>
      <c r="C8" s="198">
        <v>10434</v>
      </c>
      <c r="D8" s="198">
        <v>6993</v>
      </c>
      <c r="E8" s="199">
        <f t="shared" si="0"/>
        <v>0.670212765957447</v>
      </c>
      <c r="F8" s="199">
        <v>-0.404141104294479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="196" customFormat="1" ht="23.25" customHeight="1" spans="1:22">
      <c r="A9" s="197" t="s">
        <v>104</v>
      </c>
      <c r="B9" s="152">
        <v>55604</v>
      </c>
      <c r="C9" s="198">
        <v>58505</v>
      </c>
      <c r="D9" s="198">
        <v>62212</v>
      </c>
      <c r="E9" s="199">
        <f t="shared" si="0"/>
        <v>1.06336210580292</v>
      </c>
      <c r="F9" s="199">
        <v>0.00135204738604172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="196" customFormat="1" ht="23.25" customHeight="1" spans="1:22">
      <c r="A10" s="197" t="s">
        <v>105</v>
      </c>
      <c r="B10" s="152">
        <v>416</v>
      </c>
      <c r="C10" s="198">
        <v>350</v>
      </c>
      <c r="D10" s="198">
        <v>229</v>
      </c>
      <c r="E10" s="199">
        <f t="shared" si="0"/>
        <v>0.654285714285714</v>
      </c>
      <c r="F10" s="199">
        <v>-0.316417910447761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="196" customFormat="1" ht="23.25" customHeight="1" spans="1:22">
      <c r="A11" s="197" t="s">
        <v>106</v>
      </c>
      <c r="B11" s="152">
        <v>3583</v>
      </c>
      <c r="C11" s="198">
        <v>10556</v>
      </c>
      <c r="D11" s="198">
        <v>3866</v>
      </c>
      <c r="E11" s="199">
        <f t="shared" si="0"/>
        <v>0.366237211064797</v>
      </c>
      <c r="F11" s="199">
        <v>-0.350688612697346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="196" customFormat="1" ht="23.25" customHeight="1" spans="1:22">
      <c r="A12" s="197" t="s">
        <v>107</v>
      </c>
      <c r="B12" s="152">
        <v>56558</v>
      </c>
      <c r="C12" s="198">
        <v>65473</v>
      </c>
      <c r="D12" s="198">
        <v>62743</v>
      </c>
      <c r="E12" s="199">
        <f t="shared" si="0"/>
        <v>0.958303422784965</v>
      </c>
      <c r="F12" s="199">
        <v>-0.33648121318514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="196" customFormat="1" ht="23.25" customHeight="1" spans="1:22">
      <c r="A13" s="200" t="s">
        <v>108</v>
      </c>
      <c r="B13" s="152">
        <v>45932</v>
      </c>
      <c r="C13" s="198">
        <v>30444</v>
      </c>
      <c r="D13" s="198">
        <v>27538</v>
      </c>
      <c r="E13" s="199">
        <f t="shared" si="0"/>
        <v>0.904546051767179</v>
      </c>
      <c r="F13" s="199">
        <v>-0.409904214969893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="196" customFormat="1" ht="23.25" customHeight="1" spans="1:22">
      <c r="A14" s="200" t="s">
        <v>109</v>
      </c>
      <c r="B14" s="152">
        <v>10824</v>
      </c>
      <c r="C14" s="198">
        <v>9292</v>
      </c>
      <c r="D14" s="198">
        <v>5788</v>
      </c>
      <c r="E14" s="199">
        <f t="shared" si="0"/>
        <v>0.62290142057684</v>
      </c>
      <c r="F14" s="199">
        <v>-0.372982342108114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ht="23.25" customHeight="1" spans="1:6">
      <c r="A15" s="200" t="s">
        <v>110</v>
      </c>
      <c r="B15" s="152">
        <v>27791</v>
      </c>
      <c r="C15" s="198">
        <v>26876</v>
      </c>
      <c r="D15" s="198">
        <v>28149</v>
      </c>
      <c r="E15" s="199">
        <f t="shared" si="0"/>
        <v>1.04736567941658</v>
      </c>
      <c r="F15" s="199">
        <v>-0.44877217718247</v>
      </c>
    </row>
    <row r="16" ht="23.25" customHeight="1" spans="1:6">
      <c r="A16" s="200" t="s">
        <v>111</v>
      </c>
      <c r="B16" s="152">
        <v>157025</v>
      </c>
      <c r="C16" s="198">
        <v>185006</v>
      </c>
      <c r="D16" s="198">
        <v>161358</v>
      </c>
      <c r="E16" s="199">
        <f t="shared" si="0"/>
        <v>0.872177118579938</v>
      </c>
      <c r="F16" s="199">
        <v>-0.219214075224643</v>
      </c>
    </row>
    <row r="17" ht="23.25" customHeight="1" spans="1:6">
      <c r="A17" s="200" t="s">
        <v>112</v>
      </c>
      <c r="B17" s="152">
        <v>13328</v>
      </c>
      <c r="C17" s="198">
        <v>13698</v>
      </c>
      <c r="D17" s="198">
        <v>11994</v>
      </c>
      <c r="E17" s="199">
        <f t="shared" si="0"/>
        <v>0.875602277704774</v>
      </c>
      <c r="F17" s="199">
        <v>-0.55574486999037</v>
      </c>
    </row>
    <row r="18" ht="23.25" customHeight="1" spans="1:6">
      <c r="A18" s="200" t="s">
        <v>113</v>
      </c>
      <c r="B18" s="152">
        <v>0</v>
      </c>
      <c r="C18" s="198">
        <v>3</v>
      </c>
      <c r="D18" s="198">
        <v>134</v>
      </c>
      <c r="E18" s="199">
        <f t="shared" si="0"/>
        <v>44.6666666666667</v>
      </c>
      <c r="F18" s="199">
        <v>0.472527472527473</v>
      </c>
    </row>
    <row r="19" ht="23.25" customHeight="1" spans="1:6">
      <c r="A19" s="200" t="s">
        <v>114</v>
      </c>
      <c r="B19" s="152">
        <v>420</v>
      </c>
      <c r="C19" s="198">
        <v>336</v>
      </c>
      <c r="D19" s="198">
        <v>1554</v>
      </c>
      <c r="E19" s="199">
        <f t="shared" si="0"/>
        <v>4.625</v>
      </c>
      <c r="F19" s="199">
        <v>0.0387700534759358</v>
      </c>
    </row>
    <row r="20" ht="23.25" customHeight="1" spans="1:6">
      <c r="A20" s="200" t="s">
        <v>115</v>
      </c>
      <c r="B20" s="152">
        <v>0</v>
      </c>
      <c r="C20" s="198">
        <v>0</v>
      </c>
      <c r="D20" s="198">
        <v>80</v>
      </c>
      <c r="E20" s="199"/>
      <c r="F20" s="199">
        <v>-0.111111111111111</v>
      </c>
    </row>
    <row r="21" ht="23.25" customHeight="1" spans="1:6">
      <c r="A21" s="200" t="s">
        <v>116</v>
      </c>
      <c r="B21" s="152">
        <v>0</v>
      </c>
      <c r="C21" s="198">
        <v>0</v>
      </c>
      <c r="D21" s="198">
        <v>0</v>
      </c>
      <c r="E21" s="199">
        <v>0</v>
      </c>
      <c r="F21" s="199">
        <v>0</v>
      </c>
    </row>
    <row r="22" ht="23.25" customHeight="1" spans="1:6">
      <c r="A22" s="200" t="s">
        <v>117</v>
      </c>
      <c r="B22" s="152">
        <v>4171</v>
      </c>
      <c r="C22" s="198">
        <v>2989</v>
      </c>
      <c r="D22" s="198">
        <v>6815</v>
      </c>
      <c r="E22" s="199">
        <f t="shared" ref="E22:E25" si="1">D22/C22</f>
        <v>2.28002676480428</v>
      </c>
      <c r="F22" s="199">
        <v>-0.4249430427812</v>
      </c>
    </row>
    <row r="23" ht="23.25" customHeight="1" spans="1:6">
      <c r="A23" s="200" t="s">
        <v>118</v>
      </c>
      <c r="B23" s="152">
        <v>9910</v>
      </c>
      <c r="C23" s="198">
        <v>53527</v>
      </c>
      <c r="D23" s="198">
        <v>68133</v>
      </c>
      <c r="E23" s="199">
        <f t="shared" si="1"/>
        <v>1.27287163487586</v>
      </c>
      <c r="F23" s="199">
        <v>0.608010195652687</v>
      </c>
    </row>
    <row r="24" ht="23.25" customHeight="1" spans="1:6">
      <c r="A24" s="200" t="s">
        <v>119</v>
      </c>
      <c r="B24" s="152">
        <v>7922</v>
      </c>
      <c r="C24" s="198">
        <v>3446</v>
      </c>
      <c r="D24" s="198">
        <v>3456</v>
      </c>
      <c r="E24" s="199">
        <f t="shared" si="1"/>
        <v>1.00290191526407</v>
      </c>
      <c r="F24" s="199">
        <v>-0.454889589905363</v>
      </c>
    </row>
    <row r="25" ht="23.25" customHeight="1" spans="1:6">
      <c r="A25" s="200" t="s">
        <v>120</v>
      </c>
      <c r="B25" s="152">
        <v>686</v>
      </c>
      <c r="C25" s="198">
        <v>1005</v>
      </c>
      <c r="D25" s="198">
        <v>1124</v>
      </c>
      <c r="E25" s="199">
        <f t="shared" si="1"/>
        <v>1.118407960199</v>
      </c>
      <c r="F25" s="199">
        <v>0.380835380835381</v>
      </c>
    </row>
    <row r="26" ht="23.25" customHeight="1" spans="1:6">
      <c r="A26" s="200" t="s">
        <v>121</v>
      </c>
      <c r="B26" s="152">
        <v>4960</v>
      </c>
      <c r="C26" s="198">
        <v>0</v>
      </c>
      <c r="D26" s="198">
        <v>0</v>
      </c>
      <c r="E26" s="199">
        <v>0</v>
      </c>
      <c r="F26" s="199">
        <v>0</v>
      </c>
    </row>
    <row r="27" ht="23.25" customHeight="1" spans="1:6">
      <c r="A27" s="200" t="s">
        <v>122</v>
      </c>
      <c r="B27" s="152">
        <v>0</v>
      </c>
      <c r="C27" s="198">
        <v>0</v>
      </c>
      <c r="D27" s="198">
        <v>0</v>
      </c>
      <c r="E27" s="199">
        <v>0</v>
      </c>
      <c r="F27" s="199">
        <v>0</v>
      </c>
    </row>
    <row r="28" ht="23.25" customHeight="1" spans="1:6">
      <c r="A28" s="200" t="s">
        <v>123</v>
      </c>
      <c r="B28" s="152">
        <v>26354</v>
      </c>
      <c r="C28" s="198">
        <v>27333</v>
      </c>
      <c r="D28" s="198">
        <v>13554</v>
      </c>
      <c r="E28" s="199">
        <f t="shared" ref="E28:E42" si="2">D28/C28</f>
        <v>0.495884096147514</v>
      </c>
      <c r="F28" s="199">
        <v>0.0671600661365247</v>
      </c>
    </row>
    <row r="29" ht="23.25" customHeight="1" spans="1:6">
      <c r="A29" s="200" t="s">
        <v>124</v>
      </c>
      <c r="B29" s="152">
        <v>100</v>
      </c>
      <c r="C29" s="198">
        <v>86</v>
      </c>
      <c r="D29" s="198">
        <v>50</v>
      </c>
      <c r="E29" s="199">
        <f t="shared" si="2"/>
        <v>0.581395348837209</v>
      </c>
      <c r="F29" s="199">
        <v>-0.411764705882353</v>
      </c>
    </row>
    <row r="30" ht="23.25" customHeight="1" spans="1:6">
      <c r="A30" s="201" t="s">
        <v>125</v>
      </c>
      <c r="B30" s="147">
        <f>SUM(B5:B29)</f>
        <v>455439</v>
      </c>
      <c r="C30" s="147">
        <f>SUM(C5:C29)</f>
        <v>520460</v>
      </c>
      <c r="D30" s="147">
        <f>SUM(D5:D29)</f>
        <v>488733</v>
      </c>
      <c r="E30" s="202">
        <f t="shared" si="2"/>
        <v>0.939040464204742</v>
      </c>
      <c r="F30" s="202">
        <v>-0.204126796985429</v>
      </c>
    </row>
    <row r="31" ht="23.25" customHeight="1" spans="1:6">
      <c r="A31" s="203" t="s">
        <v>126</v>
      </c>
      <c r="B31" s="147"/>
      <c r="C31" s="204"/>
      <c r="D31" s="204"/>
      <c r="E31" s="202"/>
      <c r="F31" s="202">
        <v>0</v>
      </c>
    </row>
    <row r="32" ht="23.25" customHeight="1" spans="1:6">
      <c r="A32" s="205" t="s">
        <v>127</v>
      </c>
      <c r="B32" s="147">
        <v>15475</v>
      </c>
      <c r="C32" s="204">
        <v>9611</v>
      </c>
      <c r="D32" s="204">
        <v>9663</v>
      </c>
      <c r="E32" s="202">
        <f t="shared" si="2"/>
        <v>1.00541046717303</v>
      </c>
      <c r="F32" s="202">
        <v>-0.665674843441857</v>
      </c>
    </row>
    <row r="33" ht="23.25" customHeight="1" spans="1:6">
      <c r="A33" s="205" t="s">
        <v>128</v>
      </c>
      <c r="B33" s="204">
        <f t="shared" ref="B33:D33" si="3">SUM(B34:B41)</f>
        <v>3300</v>
      </c>
      <c r="C33" s="204">
        <f t="shared" si="3"/>
        <v>4446</v>
      </c>
      <c r="D33" s="204">
        <f t="shared" si="3"/>
        <v>36367</v>
      </c>
      <c r="E33" s="202">
        <f t="shared" si="2"/>
        <v>8.17971210076473</v>
      </c>
      <c r="F33" s="202">
        <v>0</v>
      </c>
    </row>
    <row r="34" ht="23.25" customHeight="1" spans="1:6">
      <c r="A34" s="206" t="s">
        <v>129</v>
      </c>
      <c r="B34" s="207">
        <v>3300</v>
      </c>
      <c r="C34" s="208">
        <v>4446</v>
      </c>
      <c r="D34" s="209">
        <v>6080</v>
      </c>
      <c r="E34" s="202">
        <f t="shared" si="2"/>
        <v>1.36752136752137</v>
      </c>
      <c r="F34" s="199">
        <v>0.492390770741286</v>
      </c>
    </row>
    <row r="35" ht="23.25" customHeight="1" spans="1:6">
      <c r="A35" s="210" t="s">
        <v>130</v>
      </c>
      <c r="B35" s="211"/>
      <c r="C35" s="208"/>
      <c r="D35" s="209"/>
      <c r="E35" s="202"/>
      <c r="F35" s="199">
        <v>0</v>
      </c>
    </row>
    <row r="36" ht="23.25" customHeight="1" spans="1:6">
      <c r="A36" s="210" t="s">
        <v>131</v>
      </c>
      <c r="B36" s="208"/>
      <c r="C36" s="208"/>
      <c r="D36" s="209"/>
      <c r="E36" s="202"/>
      <c r="F36" s="199">
        <v>0</v>
      </c>
    </row>
    <row r="37" ht="23.25" customHeight="1" spans="1:6">
      <c r="A37" s="206" t="s">
        <v>132</v>
      </c>
      <c r="B37" s="207"/>
      <c r="C37" s="208"/>
      <c r="D37" s="212">
        <v>1439</v>
      </c>
      <c r="E37" s="202"/>
      <c r="F37" s="199">
        <v>6.23115577889447</v>
      </c>
    </row>
    <row r="38" ht="23.25" customHeight="1" spans="1:6">
      <c r="A38" s="206" t="s">
        <v>133</v>
      </c>
      <c r="B38" s="207"/>
      <c r="C38" s="208"/>
      <c r="D38" s="209"/>
      <c r="E38" s="202"/>
      <c r="F38" s="199">
        <v>0</v>
      </c>
    </row>
    <row r="39" ht="23.25" customHeight="1" spans="1:6">
      <c r="A39" s="206" t="s">
        <v>134</v>
      </c>
      <c r="B39" s="207"/>
      <c r="C39" s="208"/>
      <c r="D39" s="209"/>
      <c r="E39" s="202"/>
      <c r="F39" s="199">
        <v>0</v>
      </c>
    </row>
    <row r="40" ht="23.25" customHeight="1" spans="1:6">
      <c r="A40" s="206" t="s">
        <v>135</v>
      </c>
      <c r="B40" s="207"/>
      <c r="C40" s="208"/>
      <c r="D40" s="209">
        <v>28848</v>
      </c>
      <c r="E40" s="202"/>
      <c r="F40" s="199">
        <v>0.059</v>
      </c>
    </row>
    <row r="41" ht="23.25" customHeight="1" spans="1:6">
      <c r="A41" s="206" t="s">
        <v>136</v>
      </c>
      <c r="B41" s="207"/>
      <c r="C41" s="208"/>
      <c r="D41" s="209"/>
      <c r="E41" s="202"/>
      <c r="F41" s="199"/>
    </row>
    <row r="42" ht="23.25" customHeight="1" spans="1:6">
      <c r="A42" s="201" t="s">
        <v>137</v>
      </c>
      <c r="B42" s="204">
        <f t="shared" ref="B42:C42" si="4">B30+B32+B34+B37+B41</f>
        <v>474214</v>
      </c>
      <c r="C42" s="204">
        <f t="shared" si="4"/>
        <v>534517</v>
      </c>
      <c r="D42" s="204">
        <f>D30+D32+D33</f>
        <v>534763</v>
      </c>
      <c r="E42" s="202">
        <f t="shared" si="2"/>
        <v>1.00046022858019</v>
      </c>
      <c r="F42" s="202">
        <v>-0.173804962457127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H454"/>
  <sheetViews>
    <sheetView showZeros="0" topLeftCell="A438" workbookViewId="0">
      <selection activeCell="F445" sqref="F445"/>
    </sheetView>
  </sheetViews>
  <sheetFormatPr defaultColWidth="9" defaultRowHeight="15.6" outlineLevelCol="7"/>
  <cols>
    <col min="1" max="1" width="9.125" style="2" customWidth="1"/>
    <col min="2" max="2" width="43.75" style="2" customWidth="1"/>
    <col min="3" max="4" width="13.625" style="165" customWidth="1"/>
    <col min="5" max="5" width="13.625" style="2" customWidth="1"/>
    <col min="6" max="7" width="13.625" style="68" customWidth="1"/>
    <col min="8" max="16384" width="9" style="2"/>
  </cols>
  <sheetData>
    <row r="1" ht="24.95" customHeight="1" spans="1:7">
      <c r="A1" s="3" t="s">
        <v>19</v>
      </c>
      <c r="B1" s="3"/>
      <c r="C1" s="166"/>
      <c r="D1" s="166"/>
      <c r="E1" s="3"/>
      <c r="F1" s="54"/>
      <c r="G1" s="54"/>
    </row>
    <row r="2" s="163" customFormat="1" ht="29.25" customHeight="1" spans="1:7">
      <c r="A2" s="4" t="s">
        <v>141</v>
      </c>
      <c r="B2" s="4"/>
      <c r="C2" s="167"/>
      <c r="D2" s="167"/>
      <c r="E2" s="4"/>
      <c r="F2" s="55"/>
      <c r="G2" s="55"/>
    </row>
    <row r="3" ht="24.95" customHeight="1" spans="1:7">
      <c r="A3" s="168" t="s">
        <v>56</v>
      </c>
      <c r="B3" s="168"/>
      <c r="C3" s="169"/>
      <c r="D3" s="169"/>
      <c r="E3" s="168"/>
      <c r="F3" s="170"/>
      <c r="G3" s="170"/>
    </row>
    <row r="4" ht="41.25" customHeight="1" spans="1:7">
      <c r="A4" s="31" t="s">
        <v>142</v>
      </c>
      <c r="B4" s="31" t="s">
        <v>143</v>
      </c>
      <c r="C4" s="171" t="s">
        <v>58</v>
      </c>
      <c r="D4" s="171" t="s">
        <v>59</v>
      </c>
      <c r="E4" s="31" t="s">
        <v>60</v>
      </c>
      <c r="F4" s="172" t="s">
        <v>61</v>
      </c>
      <c r="G4" s="172" t="s">
        <v>62</v>
      </c>
    </row>
    <row r="5" ht="24" customHeight="1" spans="1:7">
      <c r="A5" s="173">
        <v>201</v>
      </c>
      <c r="B5" s="174" t="s">
        <v>144</v>
      </c>
      <c r="C5" s="175">
        <v>19001</v>
      </c>
      <c r="D5" s="176">
        <v>20868</v>
      </c>
      <c r="E5" s="177">
        <v>22498</v>
      </c>
      <c r="F5" s="178">
        <f t="shared" ref="F5:F19" si="0">E5/D5</f>
        <v>1.07811002491854</v>
      </c>
      <c r="G5" s="178">
        <v>-0.00137600426117449</v>
      </c>
    </row>
    <row r="6" ht="24" customHeight="1" spans="1:7">
      <c r="A6" s="179">
        <v>20101</v>
      </c>
      <c r="B6" s="180" t="s">
        <v>145</v>
      </c>
      <c r="C6" s="181">
        <v>297</v>
      </c>
      <c r="D6" s="182">
        <v>285</v>
      </c>
      <c r="E6" s="183">
        <v>164</v>
      </c>
      <c r="F6" s="184">
        <f t="shared" si="0"/>
        <v>0.575438596491228</v>
      </c>
      <c r="G6" s="184">
        <v>-0.479365079365079</v>
      </c>
    </row>
    <row r="7" ht="24" customHeight="1" spans="1:7">
      <c r="A7" s="179">
        <v>2010101</v>
      </c>
      <c r="B7" s="180" t="s">
        <v>146</v>
      </c>
      <c r="C7" s="181">
        <v>297</v>
      </c>
      <c r="D7" s="182">
        <v>285</v>
      </c>
      <c r="E7" s="183">
        <v>164</v>
      </c>
      <c r="F7" s="184">
        <f t="shared" si="0"/>
        <v>0.575438596491228</v>
      </c>
      <c r="G7" s="184">
        <v>-0.479365079365079</v>
      </c>
    </row>
    <row r="8" ht="24" customHeight="1" spans="1:7">
      <c r="A8" s="185">
        <v>20102</v>
      </c>
      <c r="B8" s="186" t="s">
        <v>147</v>
      </c>
      <c r="C8" s="181">
        <v>241</v>
      </c>
      <c r="D8" s="182">
        <v>204</v>
      </c>
      <c r="E8" s="183">
        <v>156</v>
      </c>
      <c r="F8" s="184">
        <f t="shared" si="0"/>
        <v>0.764705882352941</v>
      </c>
      <c r="G8" s="184">
        <v>-0.545189504373178</v>
      </c>
    </row>
    <row r="9" ht="24" customHeight="1" spans="1:7">
      <c r="A9" s="185">
        <v>2010201</v>
      </c>
      <c r="B9" s="186" t="s">
        <v>146</v>
      </c>
      <c r="C9" s="181">
        <v>241</v>
      </c>
      <c r="D9" s="182">
        <v>204</v>
      </c>
      <c r="E9" s="183">
        <v>156</v>
      </c>
      <c r="F9" s="184">
        <f t="shared" si="0"/>
        <v>0.764705882352941</v>
      </c>
      <c r="G9" s="184">
        <v>-0.545189504373178</v>
      </c>
    </row>
    <row r="10" ht="24" customHeight="1" spans="1:7">
      <c r="A10" s="185">
        <v>20103</v>
      </c>
      <c r="B10" s="186" t="s">
        <v>148</v>
      </c>
      <c r="C10" s="181">
        <v>7832</v>
      </c>
      <c r="D10" s="182">
        <v>9721</v>
      </c>
      <c r="E10" s="183">
        <v>12134</v>
      </c>
      <c r="F10" s="184">
        <f t="shared" si="0"/>
        <v>1.24822549120461</v>
      </c>
      <c r="G10" s="184">
        <v>0.23000506842372</v>
      </c>
    </row>
    <row r="11" ht="24" customHeight="1" spans="1:7">
      <c r="A11" s="185">
        <v>2010301</v>
      </c>
      <c r="B11" s="187" t="s">
        <v>146</v>
      </c>
      <c r="C11" s="188">
        <v>7696</v>
      </c>
      <c r="D11" s="182">
        <v>7962</v>
      </c>
      <c r="E11" s="183">
        <v>9454</v>
      </c>
      <c r="F11" s="184">
        <f t="shared" si="0"/>
        <v>1.1873901029892</v>
      </c>
      <c r="G11" s="184">
        <v>-0.012017974710001</v>
      </c>
    </row>
    <row r="12" s="164" customFormat="1" ht="24" customHeight="1" spans="1:8">
      <c r="A12" s="189">
        <v>2010308</v>
      </c>
      <c r="B12" s="190" t="s">
        <v>149</v>
      </c>
      <c r="C12" s="191">
        <v>136</v>
      </c>
      <c r="D12" s="191">
        <v>356</v>
      </c>
      <c r="E12" s="73">
        <v>243</v>
      </c>
      <c r="F12" s="184">
        <f t="shared" si="0"/>
        <v>0.682584269662921</v>
      </c>
      <c r="G12" s="184">
        <v>0.404624277456647</v>
      </c>
      <c r="H12" s="2"/>
    </row>
    <row r="13" s="164" customFormat="1" ht="24" customHeight="1" spans="1:8">
      <c r="A13" s="189">
        <v>2010350</v>
      </c>
      <c r="B13" s="190" t="s">
        <v>150</v>
      </c>
      <c r="C13" s="191"/>
      <c r="D13" s="191">
        <v>1316</v>
      </c>
      <c r="E13" s="73">
        <v>2350</v>
      </c>
      <c r="F13" s="184">
        <f t="shared" si="0"/>
        <v>1.78571428571429</v>
      </c>
      <c r="G13" s="184">
        <v>0</v>
      </c>
      <c r="H13" s="2"/>
    </row>
    <row r="14" s="164" customFormat="1" ht="24" customHeight="1" spans="1:8">
      <c r="A14" s="189">
        <v>2010399</v>
      </c>
      <c r="B14" s="190" t="s">
        <v>151</v>
      </c>
      <c r="C14" s="191"/>
      <c r="D14" s="191">
        <v>87</v>
      </c>
      <c r="E14" s="73">
        <v>87</v>
      </c>
      <c r="F14" s="184">
        <f t="shared" si="0"/>
        <v>1</v>
      </c>
      <c r="G14" s="184">
        <v>-0.292682926829268</v>
      </c>
      <c r="H14" s="2"/>
    </row>
    <row r="15" s="164" customFormat="1" ht="24" customHeight="1" spans="1:8">
      <c r="A15" s="189">
        <v>20104</v>
      </c>
      <c r="B15" s="190" t="s">
        <v>152</v>
      </c>
      <c r="C15" s="191">
        <v>604</v>
      </c>
      <c r="D15" s="191">
        <v>546</v>
      </c>
      <c r="E15" s="73">
        <v>418</v>
      </c>
      <c r="F15" s="184">
        <f t="shared" si="0"/>
        <v>0.765567765567766</v>
      </c>
      <c r="G15" s="184">
        <v>-0.430517711171662</v>
      </c>
      <c r="H15" s="2"/>
    </row>
    <row r="16" s="164" customFormat="1" ht="24" customHeight="1" spans="1:8">
      <c r="A16" s="189">
        <v>2010401</v>
      </c>
      <c r="B16" s="190" t="s">
        <v>146</v>
      </c>
      <c r="C16" s="191">
        <v>393</v>
      </c>
      <c r="D16" s="191">
        <v>465</v>
      </c>
      <c r="E16" s="73">
        <v>334</v>
      </c>
      <c r="F16" s="184">
        <f t="shared" si="0"/>
        <v>0.718279569892473</v>
      </c>
      <c r="G16" s="184">
        <v>-0.296842105263158</v>
      </c>
      <c r="H16" s="2"/>
    </row>
    <row r="17" ht="24" customHeight="1" spans="1:7">
      <c r="A17" s="189">
        <v>2010408</v>
      </c>
      <c r="B17" s="190" t="s">
        <v>153</v>
      </c>
      <c r="C17" s="191"/>
      <c r="D17" s="191">
        <v>31</v>
      </c>
      <c r="E17" s="73">
        <v>33</v>
      </c>
      <c r="F17" s="184">
        <f t="shared" si="0"/>
        <v>1.06451612903226</v>
      </c>
      <c r="G17" s="184">
        <v>-0.131578947368421</v>
      </c>
    </row>
    <row r="18" ht="24" customHeight="1" spans="1:7">
      <c r="A18" s="189">
        <v>2010450</v>
      </c>
      <c r="B18" s="190" t="s">
        <v>150</v>
      </c>
      <c r="C18" s="191">
        <v>51</v>
      </c>
      <c r="D18" s="191">
        <v>50</v>
      </c>
      <c r="E18" s="73">
        <v>46</v>
      </c>
      <c r="F18" s="184">
        <f t="shared" si="0"/>
        <v>0.92</v>
      </c>
      <c r="G18" s="184">
        <v>-0.0416666666666667</v>
      </c>
    </row>
    <row r="19" ht="24" customHeight="1" spans="1:7">
      <c r="A19" s="189">
        <v>2010499</v>
      </c>
      <c r="B19" s="190" t="s">
        <v>154</v>
      </c>
      <c r="C19" s="191">
        <v>160</v>
      </c>
      <c r="D19" s="191"/>
      <c r="E19" s="73">
        <v>5</v>
      </c>
      <c r="F19" s="184"/>
      <c r="G19" s="184">
        <v>-0.971098265895954</v>
      </c>
    </row>
    <row r="20" ht="24" customHeight="1" spans="1:7">
      <c r="A20" s="189">
        <v>20105</v>
      </c>
      <c r="B20" s="190" t="s">
        <v>155</v>
      </c>
      <c r="C20" s="191"/>
      <c r="D20" s="191"/>
      <c r="E20" s="73"/>
      <c r="F20" s="184">
        <v>0</v>
      </c>
      <c r="G20" s="184">
        <v>-1</v>
      </c>
    </row>
    <row r="21" ht="24" customHeight="1" spans="1:7">
      <c r="A21" s="189">
        <v>2010507</v>
      </c>
      <c r="B21" s="190" t="s">
        <v>156</v>
      </c>
      <c r="C21" s="191">
        <v>0</v>
      </c>
      <c r="D21" s="191"/>
      <c r="E21" s="73"/>
      <c r="F21" s="184">
        <v>0</v>
      </c>
      <c r="G21" s="184">
        <v>-1</v>
      </c>
    </row>
    <row r="22" ht="24" customHeight="1" spans="1:7">
      <c r="A22" s="189">
        <v>2010599</v>
      </c>
      <c r="B22" s="190" t="s">
        <v>157</v>
      </c>
      <c r="C22" s="191">
        <v>0</v>
      </c>
      <c r="D22" s="191"/>
      <c r="E22" s="73"/>
      <c r="F22" s="184">
        <v>0</v>
      </c>
      <c r="G22" s="184">
        <v>-1</v>
      </c>
    </row>
    <row r="23" ht="24" customHeight="1" spans="1:7">
      <c r="A23" s="189">
        <v>20106</v>
      </c>
      <c r="B23" s="190" t="s">
        <v>158</v>
      </c>
      <c r="C23" s="191">
        <v>1664</v>
      </c>
      <c r="D23" s="191">
        <v>1236</v>
      </c>
      <c r="E23" s="73">
        <v>1718</v>
      </c>
      <c r="F23" s="184">
        <f t="shared" ref="F23:F31" si="1">E23/D23</f>
        <v>1.38996763754045</v>
      </c>
      <c r="G23" s="184">
        <v>0.1663272233537</v>
      </c>
    </row>
    <row r="24" ht="24" customHeight="1" spans="1:7">
      <c r="A24" s="189">
        <v>2010601</v>
      </c>
      <c r="B24" s="190" t="s">
        <v>146</v>
      </c>
      <c r="C24" s="191">
        <v>952</v>
      </c>
      <c r="D24" s="191">
        <v>484</v>
      </c>
      <c r="E24" s="73">
        <v>716</v>
      </c>
      <c r="F24" s="184">
        <f t="shared" si="1"/>
        <v>1.47933884297521</v>
      </c>
      <c r="G24" s="184">
        <v>-0.224268689057421</v>
      </c>
    </row>
    <row r="25" ht="24" customHeight="1" spans="1:7">
      <c r="A25" s="189">
        <v>2010604</v>
      </c>
      <c r="B25" s="190" t="s">
        <v>159</v>
      </c>
      <c r="C25" s="191">
        <v>0</v>
      </c>
      <c r="D25" s="191"/>
      <c r="E25" s="73">
        <v>99</v>
      </c>
      <c r="F25" s="184"/>
      <c r="G25" s="184">
        <v>0</v>
      </c>
    </row>
    <row r="26" ht="24" customHeight="1" spans="1:7">
      <c r="A26" s="189">
        <v>2010605</v>
      </c>
      <c r="B26" s="190" t="s">
        <v>160</v>
      </c>
      <c r="C26" s="191">
        <v>0</v>
      </c>
      <c r="D26" s="191">
        <v>54</v>
      </c>
      <c r="E26" s="73">
        <v>76</v>
      </c>
      <c r="F26" s="184">
        <f t="shared" si="1"/>
        <v>1.40740740740741</v>
      </c>
      <c r="G26" s="184">
        <v>2.04</v>
      </c>
    </row>
    <row r="27" ht="24" customHeight="1" spans="1:7">
      <c r="A27" s="189">
        <v>2010607</v>
      </c>
      <c r="B27" s="190" t="s">
        <v>161</v>
      </c>
      <c r="C27" s="191"/>
      <c r="D27" s="191"/>
      <c r="E27" s="73">
        <v>53</v>
      </c>
      <c r="F27" s="184"/>
      <c r="G27" s="184">
        <v>0</v>
      </c>
    </row>
    <row r="28" ht="24" customHeight="1" spans="1:7">
      <c r="A28" s="189">
        <v>2010608</v>
      </c>
      <c r="B28" s="190" t="s">
        <v>162</v>
      </c>
      <c r="C28" s="191">
        <v>400</v>
      </c>
      <c r="D28" s="191">
        <v>400</v>
      </c>
      <c r="E28" s="73">
        <v>566</v>
      </c>
      <c r="F28" s="184">
        <f t="shared" si="1"/>
        <v>1.415</v>
      </c>
      <c r="G28" s="184">
        <v>3.13138686131387</v>
      </c>
    </row>
    <row r="29" ht="24" customHeight="1" spans="1:7">
      <c r="A29" s="189">
        <v>2010650</v>
      </c>
      <c r="B29" s="190" t="s">
        <v>150</v>
      </c>
      <c r="C29" s="191">
        <v>312</v>
      </c>
      <c r="D29" s="191">
        <v>298</v>
      </c>
      <c r="E29" s="73">
        <v>208</v>
      </c>
      <c r="F29" s="184">
        <f t="shared" si="1"/>
        <v>0.697986577181208</v>
      </c>
      <c r="G29" s="184">
        <v>-0.463917525773196</v>
      </c>
    </row>
    <row r="30" ht="24" customHeight="1" spans="1:7">
      <c r="A30" s="189">
        <v>20107</v>
      </c>
      <c r="B30" s="190" t="s">
        <v>163</v>
      </c>
      <c r="C30" s="191">
        <v>1179</v>
      </c>
      <c r="D30" s="191">
        <v>1179</v>
      </c>
      <c r="E30" s="73">
        <v>1109</v>
      </c>
      <c r="F30" s="184">
        <f t="shared" si="1"/>
        <v>0.940627650551315</v>
      </c>
      <c r="G30" s="184">
        <v>0.0571973307912297</v>
      </c>
    </row>
    <row r="31" ht="24" customHeight="1" spans="1:7">
      <c r="A31" s="189">
        <v>2010701</v>
      </c>
      <c r="B31" s="190" t="s">
        <v>146</v>
      </c>
      <c r="C31" s="191">
        <v>759</v>
      </c>
      <c r="D31" s="191">
        <v>759</v>
      </c>
      <c r="E31" s="73">
        <v>1109</v>
      </c>
      <c r="F31" s="184">
        <f t="shared" si="1"/>
        <v>1.46113306982872</v>
      </c>
      <c r="G31" s="184">
        <v>0.0684007707129094</v>
      </c>
    </row>
    <row r="32" ht="24" customHeight="1" spans="1:7">
      <c r="A32" s="189">
        <v>2010710</v>
      </c>
      <c r="B32" s="190" t="s">
        <v>164</v>
      </c>
      <c r="C32" s="191">
        <v>100</v>
      </c>
      <c r="D32" s="191">
        <v>100</v>
      </c>
      <c r="E32" s="73"/>
      <c r="F32" s="184">
        <v>0</v>
      </c>
      <c r="G32" s="184">
        <v>0</v>
      </c>
    </row>
    <row r="33" ht="24" customHeight="1" spans="1:7">
      <c r="A33" s="189">
        <v>2010799</v>
      </c>
      <c r="B33" s="190" t="s">
        <v>165</v>
      </c>
      <c r="C33" s="191">
        <v>320</v>
      </c>
      <c r="D33" s="191">
        <v>320</v>
      </c>
      <c r="E33" s="73"/>
      <c r="F33" s="184">
        <v>0</v>
      </c>
      <c r="G33" s="184">
        <v>-1</v>
      </c>
    </row>
    <row r="34" ht="24" customHeight="1" spans="1:7">
      <c r="A34" s="189">
        <v>20108</v>
      </c>
      <c r="B34" s="190" t="s">
        <v>166</v>
      </c>
      <c r="C34" s="191">
        <v>394</v>
      </c>
      <c r="D34" s="191">
        <v>374</v>
      </c>
      <c r="E34" s="73">
        <v>269</v>
      </c>
      <c r="F34" s="184">
        <f>E34/D34</f>
        <v>0.719251336898396</v>
      </c>
      <c r="G34" s="184">
        <v>-0.406181015452539</v>
      </c>
    </row>
    <row r="35" ht="24" customHeight="1" spans="1:7">
      <c r="A35" s="189">
        <v>2010801</v>
      </c>
      <c r="B35" s="190" t="s">
        <v>146</v>
      </c>
      <c r="C35" s="191">
        <v>229</v>
      </c>
      <c r="D35" s="191">
        <v>223</v>
      </c>
      <c r="E35" s="73">
        <v>206</v>
      </c>
      <c r="F35" s="184">
        <f>E35/D35</f>
        <v>0.923766816143498</v>
      </c>
      <c r="G35" s="184">
        <v>-0.299319727891156</v>
      </c>
    </row>
    <row r="36" ht="24" customHeight="1" spans="1:7">
      <c r="A36" s="189">
        <v>2010850</v>
      </c>
      <c r="B36" s="190" t="s">
        <v>150</v>
      </c>
      <c r="C36" s="191">
        <v>155</v>
      </c>
      <c r="D36" s="191">
        <v>151</v>
      </c>
      <c r="E36" s="73">
        <v>63</v>
      </c>
      <c r="F36" s="184">
        <f>E36/D36</f>
        <v>0.417218543046358</v>
      </c>
      <c r="G36" s="184">
        <v>-0.60377358490566</v>
      </c>
    </row>
    <row r="37" ht="24" customHeight="1" spans="1:7">
      <c r="A37" s="189">
        <v>2010899</v>
      </c>
      <c r="B37" s="190" t="s">
        <v>167</v>
      </c>
      <c r="C37" s="191">
        <v>10</v>
      </c>
      <c r="D37" s="191"/>
      <c r="E37" s="73"/>
      <c r="F37" s="184">
        <v>0</v>
      </c>
      <c r="G37" s="184">
        <v>0</v>
      </c>
    </row>
    <row r="38" ht="24" customHeight="1" spans="1:7">
      <c r="A38" s="189">
        <v>20111</v>
      </c>
      <c r="B38" s="190" t="s">
        <v>168</v>
      </c>
      <c r="C38" s="191">
        <v>1336</v>
      </c>
      <c r="D38" s="191">
        <v>1476</v>
      </c>
      <c r="E38" s="73">
        <v>1644</v>
      </c>
      <c r="F38" s="184">
        <f>E38/D38</f>
        <v>1.11382113821138</v>
      </c>
      <c r="G38" s="184">
        <v>0.630952380952381</v>
      </c>
    </row>
    <row r="39" ht="24" customHeight="1" spans="1:7">
      <c r="A39" s="189">
        <v>2011101</v>
      </c>
      <c r="B39" s="190" t="s">
        <v>146</v>
      </c>
      <c r="C39" s="191">
        <v>736</v>
      </c>
      <c r="D39" s="191">
        <v>1476</v>
      </c>
      <c r="E39" s="73">
        <v>1644</v>
      </c>
      <c r="F39" s="184">
        <f>E39/D39</f>
        <v>1.11382113821138</v>
      </c>
      <c r="G39" s="184">
        <v>0.630952380952381</v>
      </c>
    </row>
    <row r="40" ht="24" customHeight="1" spans="1:7">
      <c r="A40" s="189">
        <v>2011199</v>
      </c>
      <c r="B40" s="190" t="s">
        <v>169</v>
      </c>
      <c r="C40" s="191">
        <v>600</v>
      </c>
      <c r="D40" s="191"/>
      <c r="E40" s="73"/>
      <c r="F40" s="184">
        <v>0</v>
      </c>
      <c r="G40" s="184">
        <v>0</v>
      </c>
    </row>
    <row r="41" ht="24" customHeight="1" spans="1:7">
      <c r="A41" s="189">
        <v>20113</v>
      </c>
      <c r="B41" s="190" t="s">
        <v>170</v>
      </c>
      <c r="C41" s="191">
        <v>584</v>
      </c>
      <c r="D41" s="191">
        <v>750</v>
      </c>
      <c r="E41" s="73">
        <v>1123</v>
      </c>
      <c r="F41" s="184">
        <f t="shared" ref="F41:F46" si="2">E41/D41</f>
        <v>1.49733333333333</v>
      </c>
      <c r="G41" s="184">
        <v>-0.100880704563651</v>
      </c>
    </row>
    <row r="42" ht="23.1" customHeight="1" spans="1:7">
      <c r="A42" s="189">
        <v>2011301</v>
      </c>
      <c r="B42" s="190" t="s">
        <v>146</v>
      </c>
      <c r="C42" s="191">
        <v>584</v>
      </c>
      <c r="D42" s="191">
        <v>731</v>
      </c>
      <c r="E42" s="73">
        <v>1046</v>
      </c>
      <c r="F42" s="184">
        <f t="shared" si="2"/>
        <v>1.43091655266758</v>
      </c>
      <c r="G42" s="184">
        <v>-0.0959377700950735</v>
      </c>
    </row>
    <row r="43" ht="24" customHeight="1" spans="1:7">
      <c r="A43" s="189">
        <v>2011350</v>
      </c>
      <c r="B43" s="190" t="s">
        <v>150</v>
      </c>
      <c r="C43" s="191"/>
      <c r="D43" s="191"/>
      <c r="E43" s="73">
        <v>58</v>
      </c>
      <c r="F43" s="184"/>
      <c r="G43" s="184">
        <v>0</v>
      </c>
    </row>
    <row r="44" ht="24" customHeight="1" spans="1:7">
      <c r="A44" s="189">
        <v>2011399</v>
      </c>
      <c r="B44" s="190" t="s">
        <v>171</v>
      </c>
      <c r="C44" s="191"/>
      <c r="D44" s="191">
        <v>19</v>
      </c>
      <c r="E44" s="73">
        <v>19</v>
      </c>
      <c r="F44" s="184">
        <f t="shared" si="2"/>
        <v>1</v>
      </c>
      <c r="G44" s="184">
        <v>-0.793478260869565</v>
      </c>
    </row>
    <row r="45" ht="24" customHeight="1" spans="1:7">
      <c r="A45" s="189">
        <v>20123</v>
      </c>
      <c r="B45" s="190" t="s">
        <v>172</v>
      </c>
      <c r="C45" s="191">
        <v>37</v>
      </c>
      <c r="D45" s="191">
        <v>50</v>
      </c>
      <c r="E45" s="73">
        <v>50</v>
      </c>
      <c r="F45" s="184">
        <f t="shared" si="2"/>
        <v>1</v>
      </c>
      <c r="G45" s="184">
        <v>-0.68944099378882</v>
      </c>
    </row>
    <row r="46" ht="24" customHeight="1" spans="1:7">
      <c r="A46" s="189">
        <v>2012304</v>
      </c>
      <c r="B46" s="190" t="s">
        <v>173</v>
      </c>
      <c r="C46" s="191">
        <v>37</v>
      </c>
      <c r="D46" s="191"/>
      <c r="E46" s="73">
        <v>50</v>
      </c>
      <c r="F46" s="184"/>
      <c r="G46" s="184">
        <v>0</v>
      </c>
    </row>
    <row r="47" ht="24" customHeight="1" spans="1:7">
      <c r="A47" s="189">
        <v>2012399</v>
      </c>
      <c r="B47" s="190" t="s">
        <v>174</v>
      </c>
      <c r="C47" s="191"/>
      <c r="D47" s="191">
        <v>50</v>
      </c>
      <c r="E47" s="73"/>
      <c r="F47" s="184">
        <v>0</v>
      </c>
      <c r="G47" s="184">
        <v>-1</v>
      </c>
    </row>
    <row r="48" ht="24" customHeight="1" spans="1:7">
      <c r="A48" s="189">
        <v>20126</v>
      </c>
      <c r="B48" s="190" t="s">
        <v>175</v>
      </c>
      <c r="C48" s="191">
        <v>152</v>
      </c>
      <c r="D48" s="191">
        <v>169</v>
      </c>
      <c r="E48" s="73">
        <v>79</v>
      </c>
      <c r="F48" s="184">
        <f>E48/D48</f>
        <v>0.467455621301775</v>
      </c>
      <c r="G48" s="184">
        <v>-0.558659217877095</v>
      </c>
    </row>
    <row r="49" ht="24" customHeight="1" spans="1:7">
      <c r="A49" s="189">
        <v>2012601</v>
      </c>
      <c r="B49" s="190" t="s">
        <v>146</v>
      </c>
      <c r="C49" s="191">
        <v>9</v>
      </c>
      <c r="D49" s="191"/>
      <c r="E49" s="73">
        <v>79</v>
      </c>
      <c r="F49" s="184"/>
      <c r="G49" s="184">
        <v>-0.558659217877095</v>
      </c>
    </row>
    <row r="50" ht="24" customHeight="1" spans="1:7">
      <c r="A50" s="189">
        <v>2012603</v>
      </c>
      <c r="B50" s="190" t="s">
        <v>176</v>
      </c>
      <c r="C50" s="191">
        <v>143</v>
      </c>
      <c r="D50" s="191">
        <v>169</v>
      </c>
      <c r="E50" s="73"/>
      <c r="F50" s="184">
        <v>0</v>
      </c>
      <c r="G50" s="184">
        <v>0</v>
      </c>
    </row>
    <row r="51" ht="24" customHeight="1" spans="1:7">
      <c r="A51" s="189">
        <v>20129</v>
      </c>
      <c r="B51" s="190" t="s">
        <v>177</v>
      </c>
      <c r="C51" s="191">
        <v>136</v>
      </c>
      <c r="D51" s="191">
        <v>110</v>
      </c>
      <c r="E51" s="73">
        <v>123</v>
      </c>
      <c r="F51" s="184">
        <f t="shared" ref="F51:F74" si="3">E51/D51</f>
        <v>1.11818181818182</v>
      </c>
      <c r="G51" s="184">
        <v>-0.18</v>
      </c>
    </row>
    <row r="52" ht="24" customHeight="1" spans="1:7">
      <c r="A52" s="189">
        <v>2012901</v>
      </c>
      <c r="B52" s="190" t="s">
        <v>146</v>
      </c>
      <c r="C52" s="191">
        <v>136</v>
      </c>
      <c r="D52" s="191">
        <v>110</v>
      </c>
      <c r="E52" s="73">
        <v>123</v>
      </c>
      <c r="F52" s="184">
        <f t="shared" si="3"/>
        <v>1.11818181818182</v>
      </c>
      <c r="G52" s="184">
        <v>-0.18</v>
      </c>
    </row>
    <row r="53" ht="24" customHeight="1" spans="1:7">
      <c r="A53" s="189">
        <v>20131</v>
      </c>
      <c r="B53" s="190" t="s">
        <v>178</v>
      </c>
      <c r="C53" s="191">
        <v>1312</v>
      </c>
      <c r="D53" s="191">
        <v>891</v>
      </c>
      <c r="E53" s="73">
        <v>639</v>
      </c>
      <c r="F53" s="184">
        <f t="shared" si="3"/>
        <v>0.717171717171717</v>
      </c>
      <c r="G53" s="184">
        <v>-0.534934497816594</v>
      </c>
    </row>
    <row r="54" ht="24" customHeight="1" spans="1:7">
      <c r="A54" s="189">
        <v>2013101</v>
      </c>
      <c r="B54" s="190" t="s">
        <v>146</v>
      </c>
      <c r="C54" s="191">
        <v>1179</v>
      </c>
      <c r="D54" s="191">
        <v>755</v>
      </c>
      <c r="E54" s="73">
        <v>596</v>
      </c>
      <c r="F54" s="184">
        <f t="shared" si="3"/>
        <v>0.789403973509934</v>
      </c>
      <c r="G54" s="184">
        <v>-0.526232114467409</v>
      </c>
    </row>
    <row r="55" ht="24" customHeight="1" spans="1:7">
      <c r="A55" s="189">
        <v>2013150</v>
      </c>
      <c r="B55" s="190" t="s">
        <v>150</v>
      </c>
      <c r="C55" s="191">
        <v>133</v>
      </c>
      <c r="D55" s="191">
        <v>136</v>
      </c>
      <c r="E55" s="73">
        <v>43</v>
      </c>
      <c r="F55" s="184">
        <f t="shared" si="3"/>
        <v>0.316176470588235</v>
      </c>
      <c r="G55" s="184">
        <v>-0.629310344827586</v>
      </c>
    </row>
    <row r="56" ht="24" customHeight="1" spans="1:7">
      <c r="A56" s="189">
        <v>20132</v>
      </c>
      <c r="B56" s="190" t="s">
        <v>179</v>
      </c>
      <c r="C56" s="191">
        <v>440</v>
      </c>
      <c r="D56" s="191">
        <v>744</v>
      </c>
      <c r="E56" s="73">
        <v>739</v>
      </c>
      <c r="F56" s="184">
        <f t="shared" si="3"/>
        <v>0.993279569892473</v>
      </c>
      <c r="G56" s="184">
        <v>-0.107487922705314</v>
      </c>
    </row>
    <row r="57" ht="24" customHeight="1" spans="1:7">
      <c r="A57" s="189">
        <v>2013201</v>
      </c>
      <c r="B57" s="190" t="s">
        <v>146</v>
      </c>
      <c r="C57" s="191">
        <v>440</v>
      </c>
      <c r="D57" s="191">
        <v>714</v>
      </c>
      <c r="E57" s="73">
        <v>479</v>
      </c>
      <c r="F57" s="184">
        <f t="shared" si="3"/>
        <v>0.670868347338936</v>
      </c>
      <c r="G57" s="184">
        <v>-0.188135593220339</v>
      </c>
    </row>
    <row r="58" ht="24" customHeight="1" spans="1:7">
      <c r="A58" s="189">
        <v>2013299</v>
      </c>
      <c r="B58" s="190" t="s">
        <v>180</v>
      </c>
      <c r="C58" s="191"/>
      <c r="D58" s="191">
        <v>30</v>
      </c>
      <c r="E58" s="73">
        <v>260</v>
      </c>
      <c r="F58" s="184">
        <f t="shared" si="3"/>
        <v>8.66666666666667</v>
      </c>
      <c r="G58" s="184">
        <v>0.092436974789916</v>
      </c>
    </row>
    <row r="59" ht="24" customHeight="1" spans="1:7">
      <c r="A59" s="189">
        <v>20133</v>
      </c>
      <c r="B59" s="190" t="s">
        <v>181</v>
      </c>
      <c r="C59" s="191">
        <v>341</v>
      </c>
      <c r="D59" s="191">
        <v>438</v>
      </c>
      <c r="E59" s="73">
        <v>656</v>
      </c>
      <c r="F59" s="184">
        <f t="shared" si="3"/>
        <v>1.49771689497717</v>
      </c>
      <c r="G59" s="184">
        <v>0.230769230769231</v>
      </c>
    </row>
    <row r="60" ht="24" customHeight="1" spans="1:7">
      <c r="A60" s="189">
        <v>2013301</v>
      </c>
      <c r="B60" s="190" t="s">
        <v>146</v>
      </c>
      <c r="C60" s="191">
        <v>341</v>
      </c>
      <c r="D60" s="191">
        <v>438</v>
      </c>
      <c r="E60" s="73">
        <v>572</v>
      </c>
      <c r="F60" s="184">
        <f t="shared" si="3"/>
        <v>1.30593607305936</v>
      </c>
      <c r="G60" s="184">
        <v>0.712574850299401</v>
      </c>
    </row>
    <row r="61" ht="24" customHeight="1" spans="1:7">
      <c r="A61" s="189">
        <v>2013399</v>
      </c>
      <c r="B61" s="190" t="s">
        <v>182</v>
      </c>
      <c r="C61" s="191"/>
      <c r="D61" s="191"/>
      <c r="E61" s="73">
        <v>84</v>
      </c>
      <c r="F61" s="184"/>
      <c r="G61" s="184">
        <v>-0.577889447236181</v>
      </c>
    </row>
    <row r="62" ht="24" customHeight="1" spans="1:7">
      <c r="A62" s="189">
        <v>20134</v>
      </c>
      <c r="B62" s="190" t="s">
        <v>183</v>
      </c>
      <c r="C62" s="191"/>
      <c r="D62" s="191">
        <v>12</v>
      </c>
      <c r="E62" s="73">
        <v>12</v>
      </c>
      <c r="F62" s="184">
        <f t="shared" si="3"/>
        <v>1</v>
      </c>
      <c r="G62" s="184">
        <v>-0.368421052631579</v>
      </c>
    </row>
    <row r="63" ht="24" customHeight="1" spans="1:7">
      <c r="A63" s="189">
        <v>2013404</v>
      </c>
      <c r="B63" s="190" t="s">
        <v>184</v>
      </c>
      <c r="C63" s="191"/>
      <c r="D63" s="191">
        <v>12</v>
      </c>
      <c r="E63" s="73">
        <v>12</v>
      </c>
      <c r="F63" s="184">
        <f t="shared" si="3"/>
        <v>1</v>
      </c>
      <c r="G63" s="184">
        <v>-0.368421052631579</v>
      </c>
    </row>
    <row r="64" ht="24" customHeight="1" spans="1:7">
      <c r="A64" s="189">
        <v>20138</v>
      </c>
      <c r="B64" s="190" t="s">
        <v>185</v>
      </c>
      <c r="C64" s="191">
        <v>2452</v>
      </c>
      <c r="D64" s="191">
        <v>2683</v>
      </c>
      <c r="E64" s="73">
        <v>1465</v>
      </c>
      <c r="F64" s="184">
        <f t="shared" si="3"/>
        <v>0.546030562802833</v>
      </c>
      <c r="G64" s="184">
        <v>-0.415636218587954</v>
      </c>
    </row>
    <row r="65" ht="24" customHeight="1" spans="1:7">
      <c r="A65" s="189">
        <v>2013801</v>
      </c>
      <c r="B65" s="190" t="s">
        <v>146</v>
      </c>
      <c r="C65" s="191">
        <v>2452</v>
      </c>
      <c r="D65" s="191">
        <v>2201</v>
      </c>
      <c r="E65" s="73">
        <v>1060</v>
      </c>
      <c r="F65" s="184">
        <f t="shared" si="3"/>
        <v>0.481599273057701</v>
      </c>
      <c r="G65" s="184">
        <v>-0.565929565929566</v>
      </c>
    </row>
    <row r="66" ht="24" customHeight="1" spans="1:7">
      <c r="A66" s="189">
        <v>2013850</v>
      </c>
      <c r="B66" s="190" t="s">
        <v>150</v>
      </c>
      <c r="C66" s="191"/>
      <c r="D66" s="191">
        <v>163</v>
      </c>
      <c r="E66" s="73">
        <v>186</v>
      </c>
      <c r="F66" s="184">
        <f t="shared" si="3"/>
        <v>1.14110429447853</v>
      </c>
      <c r="G66" s="184">
        <v>25.5714285714286</v>
      </c>
    </row>
    <row r="67" ht="24" customHeight="1" spans="1:7">
      <c r="A67" s="189">
        <v>2013899</v>
      </c>
      <c r="B67" s="190" t="s">
        <v>186</v>
      </c>
      <c r="C67" s="191"/>
      <c r="D67" s="191">
        <v>319</v>
      </c>
      <c r="E67" s="73">
        <v>219</v>
      </c>
      <c r="F67" s="184">
        <f t="shared" si="3"/>
        <v>0.686520376175549</v>
      </c>
      <c r="G67" s="184">
        <v>2.77586206896552</v>
      </c>
    </row>
    <row r="68" ht="24" customHeight="1" spans="1:7">
      <c r="A68" s="173">
        <v>203</v>
      </c>
      <c r="B68" s="192" t="s">
        <v>187</v>
      </c>
      <c r="C68" s="193">
        <v>191</v>
      </c>
      <c r="D68" s="193">
        <v>233</v>
      </c>
      <c r="E68" s="79">
        <v>465</v>
      </c>
      <c r="F68" s="178">
        <f t="shared" si="3"/>
        <v>1.99570815450644</v>
      </c>
      <c r="G68" s="178">
        <v>1.19339622641509</v>
      </c>
    </row>
    <row r="69" ht="24" customHeight="1" spans="1:7">
      <c r="A69" s="189">
        <v>20306</v>
      </c>
      <c r="B69" s="190" t="s">
        <v>188</v>
      </c>
      <c r="C69" s="191">
        <v>191</v>
      </c>
      <c r="D69" s="191">
        <v>233</v>
      </c>
      <c r="E69" s="73">
        <v>465</v>
      </c>
      <c r="F69" s="184">
        <f t="shared" si="3"/>
        <v>1.99570815450644</v>
      </c>
      <c r="G69" s="184">
        <v>1.19339622641509</v>
      </c>
    </row>
    <row r="70" ht="24" customHeight="1" spans="1:7">
      <c r="A70" s="189">
        <v>2030603</v>
      </c>
      <c r="B70" s="190" t="s">
        <v>189</v>
      </c>
      <c r="C70" s="191">
        <v>30</v>
      </c>
      <c r="D70" s="73">
        <v>60</v>
      </c>
      <c r="E70" s="73">
        <v>158</v>
      </c>
      <c r="F70" s="184">
        <f t="shared" si="3"/>
        <v>2.63333333333333</v>
      </c>
      <c r="G70" s="184">
        <v>2.95</v>
      </c>
    </row>
    <row r="71" ht="24" customHeight="1" spans="1:7">
      <c r="A71" s="189">
        <v>2030607</v>
      </c>
      <c r="B71" s="190" t="s">
        <v>190</v>
      </c>
      <c r="C71" s="191">
        <v>161</v>
      </c>
      <c r="D71" s="73">
        <v>173</v>
      </c>
      <c r="E71" s="73">
        <v>307</v>
      </c>
      <c r="F71" s="184">
        <f t="shared" si="3"/>
        <v>1.77456647398844</v>
      </c>
      <c r="G71" s="184">
        <v>0.784883720930233</v>
      </c>
    </row>
    <row r="72" ht="24" customHeight="1" spans="1:7">
      <c r="A72" s="173">
        <v>204</v>
      </c>
      <c r="B72" s="192" t="s">
        <v>191</v>
      </c>
      <c r="C72" s="193">
        <v>10663</v>
      </c>
      <c r="D72" s="193">
        <v>10434</v>
      </c>
      <c r="E72" s="79">
        <v>6993</v>
      </c>
      <c r="F72" s="178">
        <f t="shared" si="3"/>
        <v>0.670212765957447</v>
      </c>
      <c r="G72" s="178">
        <v>-0.404141104294479</v>
      </c>
    </row>
    <row r="73" ht="24" customHeight="1" spans="1:7">
      <c r="A73" s="189">
        <v>20402</v>
      </c>
      <c r="B73" s="190" t="s">
        <v>192</v>
      </c>
      <c r="C73" s="191">
        <v>9530</v>
      </c>
      <c r="D73" s="191">
        <v>9492</v>
      </c>
      <c r="E73" s="73">
        <v>6464</v>
      </c>
      <c r="F73" s="184">
        <f t="shared" si="3"/>
        <v>0.680994521702486</v>
      </c>
      <c r="G73" s="184">
        <v>-0.387588820464235</v>
      </c>
    </row>
    <row r="74" ht="24" customHeight="1" spans="1:7">
      <c r="A74" s="189">
        <v>2040201</v>
      </c>
      <c r="B74" s="190" t="s">
        <v>146</v>
      </c>
      <c r="C74" s="191">
        <v>7918</v>
      </c>
      <c r="D74" s="191">
        <v>9492</v>
      </c>
      <c r="E74" s="73">
        <v>6452</v>
      </c>
      <c r="F74" s="184">
        <f t="shared" si="3"/>
        <v>0.679730299199326</v>
      </c>
      <c r="G74" s="184">
        <v>-0.387041611248337</v>
      </c>
    </row>
    <row r="75" ht="24" customHeight="1" spans="1:7">
      <c r="A75" s="189">
        <v>2040202</v>
      </c>
      <c r="B75" s="190" t="s">
        <v>193</v>
      </c>
      <c r="C75" s="191">
        <v>1612</v>
      </c>
      <c r="D75" s="191"/>
      <c r="E75" s="73"/>
      <c r="F75" s="184">
        <v>0</v>
      </c>
      <c r="G75" s="184">
        <v>-1</v>
      </c>
    </row>
    <row r="76" ht="24" customHeight="1" spans="1:7">
      <c r="A76" s="189">
        <v>2040299</v>
      </c>
      <c r="B76" s="190" t="s">
        <v>194</v>
      </c>
      <c r="C76" s="191"/>
      <c r="D76" s="191"/>
      <c r="E76" s="73">
        <v>12</v>
      </c>
      <c r="F76" s="184"/>
      <c r="G76" s="184">
        <v>0</v>
      </c>
    </row>
    <row r="77" ht="24" customHeight="1" spans="1:7">
      <c r="A77" s="189">
        <v>20406</v>
      </c>
      <c r="B77" s="190" t="s">
        <v>195</v>
      </c>
      <c r="C77" s="191">
        <v>1133</v>
      </c>
      <c r="D77" s="191">
        <v>942</v>
      </c>
      <c r="E77" s="73">
        <v>474</v>
      </c>
      <c r="F77" s="184">
        <f>E77/D77</f>
        <v>0.503184713375796</v>
      </c>
      <c r="G77" s="184">
        <v>-0.598645215918713</v>
      </c>
    </row>
    <row r="78" ht="24" customHeight="1" spans="1:7">
      <c r="A78" s="189">
        <v>2040601</v>
      </c>
      <c r="B78" s="190" t="s">
        <v>146</v>
      </c>
      <c r="C78" s="191">
        <v>1116</v>
      </c>
      <c r="D78" s="191">
        <v>942</v>
      </c>
      <c r="E78" s="73">
        <v>470</v>
      </c>
      <c r="F78" s="184">
        <f>E78/D78</f>
        <v>0.498938428874735</v>
      </c>
      <c r="G78" s="184">
        <v>-0.595176571920758</v>
      </c>
    </row>
    <row r="79" ht="24" customHeight="1" spans="1:7">
      <c r="A79" s="189">
        <v>2040699</v>
      </c>
      <c r="B79" s="190" t="s">
        <v>196</v>
      </c>
      <c r="C79" s="191">
        <v>17</v>
      </c>
      <c r="D79" s="191"/>
      <c r="E79" s="73">
        <v>4</v>
      </c>
      <c r="F79" s="184"/>
      <c r="G79" s="184">
        <v>-0.8</v>
      </c>
    </row>
    <row r="80" ht="24" customHeight="1" spans="1:7">
      <c r="A80" s="189">
        <v>20499</v>
      </c>
      <c r="B80" s="190" t="s">
        <v>197</v>
      </c>
      <c r="C80" s="191"/>
      <c r="D80" s="191"/>
      <c r="E80" s="73">
        <v>55</v>
      </c>
      <c r="F80" s="184">
        <v>0</v>
      </c>
      <c r="G80" s="184">
        <v>0</v>
      </c>
    </row>
    <row r="81" ht="24" customHeight="1" spans="1:7">
      <c r="A81" s="189">
        <v>2049999</v>
      </c>
      <c r="B81" s="190" t="s">
        <v>198</v>
      </c>
      <c r="C81" s="191"/>
      <c r="D81" s="191"/>
      <c r="E81" s="73">
        <v>55</v>
      </c>
      <c r="F81" s="184"/>
      <c r="G81" s="184">
        <v>0</v>
      </c>
    </row>
    <row r="82" ht="24" customHeight="1" spans="1:7">
      <c r="A82" s="173">
        <v>205</v>
      </c>
      <c r="B82" s="192" t="s">
        <v>199</v>
      </c>
      <c r="C82" s="193">
        <v>55604</v>
      </c>
      <c r="D82" s="193">
        <v>58505</v>
      </c>
      <c r="E82" s="79">
        <v>62212</v>
      </c>
      <c r="F82" s="178">
        <f t="shared" ref="F81:F112" si="4">E82/D82</f>
        <v>1.06336210580292</v>
      </c>
      <c r="G82" s="178">
        <v>0.00135204738604172</v>
      </c>
    </row>
    <row r="83" ht="24" customHeight="1" spans="1:7">
      <c r="A83" s="189">
        <v>20501</v>
      </c>
      <c r="B83" s="190" t="s">
        <v>200</v>
      </c>
      <c r="C83" s="191">
        <v>1776</v>
      </c>
      <c r="D83" s="191">
        <v>1222</v>
      </c>
      <c r="E83" s="73">
        <v>2516</v>
      </c>
      <c r="F83" s="184">
        <f t="shared" si="4"/>
        <v>2.05891980360065</v>
      </c>
      <c r="G83" s="184">
        <v>-0.0175712612260836</v>
      </c>
    </row>
    <row r="84" ht="24" customHeight="1" spans="1:7">
      <c r="A84" s="189">
        <v>2050101</v>
      </c>
      <c r="B84" s="190" t="s">
        <v>146</v>
      </c>
      <c r="C84" s="191">
        <v>213</v>
      </c>
      <c r="D84" s="191">
        <v>173</v>
      </c>
      <c r="E84" s="73">
        <v>1784</v>
      </c>
      <c r="F84" s="184">
        <f t="shared" si="4"/>
        <v>10.3121387283237</v>
      </c>
      <c r="G84" s="184">
        <v>0.511864406779661</v>
      </c>
    </row>
    <row r="85" ht="24" customHeight="1" spans="1:7">
      <c r="A85" s="189">
        <v>2050103</v>
      </c>
      <c r="B85" s="190" t="s">
        <v>176</v>
      </c>
      <c r="C85" s="191">
        <v>1563</v>
      </c>
      <c r="D85" s="191">
        <v>1049</v>
      </c>
      <c r="E85" s="73">
        <v>732</v>
      </c>
      <c r="F85" s="184">
        <f t="shared" si="4"/>
        <v>0.697807435653003</v>
      </c>
      <c r="G85" s="184">
        <v>-0.469949312092686</v>
      </c>
    </row>
    <row r="86" ht="24" customHeight="1" spans="1:7">
      <c r="A86" s="189">
        <v>20502</v>
      </c>
      <c r="B86" s="190" t="s">
        <v>201</v>
      </c>
      <c r="C86" s="191">
        <v>47545</v>
      </c>
      <c r="D86" s="191">
        <v>51920</v>
      </c>
      <c r="E86" s="73">
        <v>53192</v>
      </c>
      <c r="F86" s="184">
        <f t="shared" si="4"/>
        <v>1.02449922958398</v>
      </c>
      <c r="G86" s="184">
        <v>0.0021666635265746</v>
      </c>
    </row>
    <row r="87" ht="24" customHeight="1" spans="1:7">
      <c r="A87" s="189">
        <v>2050201</v>
      </c>
      <c r="B87" s="190" t="s">
        <v>202</v>
      </c>
      <c r="C87" s="191">
        <v>2293</v>
      </c>
      <c r="D87" s="191">
        <v>4125</v>
      </c>
      <c r="E87" s="73">
        <v>2410</v>
      </c>
      <c r="F87" s="184">
        <f t="shared" si="4"/>
        <v>0.584242424242424</v>
      </c>
      <c r="G87" s="184">
        <v>0.133584195672625</v>
      </c>
    </row>
    <row r="88" ht="24" customHeight="1" spans="1:7">
      <c r="A88" s="189">
        <v>2050202</v>
      </c>
      <c r="B88" s="190" t="s">
        <v>203</v>
      </c>
      <c r="C88" s="191">
        <v>17583</v>
      </c>
      <c r="D88" s="191">
        <v>19284</v>
      </c>
      <c r="E88" s="73">
        <v>12585</v>
      </c>
      <c r="F88" s="184">
        <f t="shared" si="4"/>
        <v>0.65261356565028</v>
      </c>
      <c r="G88" s="184">
        <v>-0.332466981382273</v>
      </c>
    </row>
    <row r="89" ht="24" customHeight="1" spans="1:7">
      <c r="A89" s="189">
        <v>2050203</v>
      </c>
      <c r="B89" s="190" t="s">
        <v>204</v>
      </c>
      <c r="C89" s="191">
        <v>11096</v>
      </c>
      <c r="D89" s="191">
        <v>10903</v>
      </c>
      <c r="E89" s="73">
        <v>15368</v>
      </c>
      <c r="F89" s="184">
        <f t="shared" si="4"/>
        <v>1.40952031550949</v>
      </c>
      <c r="G89" s="184">
        <v>0.423094730993611</v>
      </c>
    </row>
    <row r="90" ht="24" customHeight="1" spans="1:7">
      <c r="A90" s="189">
        <v>2050204</v>
      </c>
      <c r="B90" s="190" t="s">
        <v>205</v>
      </c>
      <c r="C90" s="191">
        <v>6778</v>
      </c>
      <c r="D90" s="191">
        <v>7260</v>
      </c>
      <c r="E90" s="73">
        <v>7753</v>
      </c>
      <c r="F90" s="184">
        <f t="shared" si="4"/>
        <v>1.06790633608815</v>
      </c>
      <c r="G90" s="184">
        <v>0.210082722022788</v>
      </c>
    </row>
    <row r="91" ht="24" customHeight="1" spans="1:7">
      <c r="A91" s="189">
        <v>2050299</v>
      </c>
      <c r="B91" s="190" t="s">
        <v>206</v>
      </c>
      <c r="C91" s="191">
        <v>9795</v>
      </c>
      <c r="D91" s="191">
        <v>10348</v>
      </c>
      <c r="E91" s="73">
        <v>15076</v>
      </c>
      <c r="F91" s="184">
        <f t="shared" si="4"/>
        <v>1.45689988403556</v>
      </c>
      <c r="G91" s="184">
        <v>0.0123556271823798</v>
      </c>
    </row>
    <row r="92" ht="24" customHeight="1" spans="1:7">
      <c r="A92" s="189">
        <v>20503</v>
      </c>
      <c r="B92" s="190" t="s">
        <v>207</v>
      </c>
      <c r="C92" s="191">
        <v>3743</v>
      </c>
      <c r="D92" s="191">
        <v>2799</v>
      </c>
      <c r="E92" s="73">
        <v>3074</v>
      </c>
      <c r="F92" s="184">
        <f t="shared" si="4"/>
        <v>1.09824937477671</v>
      </c>
      <c r="G92" s="184">
        <v>-0.200935794125292</v>
      </c>
    </row>
    <row r="93" ht="24" customHeight="1" spans="1:7">
      <c r="A93" s="189">
        <v>2050302</v>
      </c>
      <c r="B93" s="190" t="s">
        <v>208</v>
      </c>
      <c r="C93" s="191">
        <v>3743</v>
      </c>
      <c r="D93" s="191">
        <v>2799</v>
      </c>
      <c r="E93" s="73">
        <v>3021</v>
      </c>
      <c r="F93" s="184">
        <f t="shared" si="4"/>
        <v>1.07931404072883</v>
      </c>
      <c r="G93" s="184">
        <v>-0.214712763192098</v>
      </c>
    </row>
    <row r="94" ht="24" customHeight="1" spans="1:7">
      <c r="A94" s="189">
        <v>2050399</v>
      </c>
      <c r="B94" s="190" t="s">
        <v>209</v>
      </c>
      <c r="C94" s="191"/>
      <c r="D94" s="191"/>
      <c r="E94" s="73">
        <v>53</v>
      </c>
      <c r="F94" s="184"/>
      <c r="G94" s="184">
        <v>0</v>
      </c>
    </row>
    <row r="95" ht="24" customHeight="1" spans="1:7">
      <c r="A95" s="189">
        <v>20505</v>
      </c>
      <c r="B95" s="190" t="s">
        <v>210</v>
      </c>
      <c r="C95" s="191">
        <v>74</v>
      </c>
      <c r="D95" s="191">
        <v>105</v>
      </c>
      <c r="E95" s="73">
        <v>111</v>
      </c>
      <c r="F95" s="184">
        <f t="shared" si="4"/>
        <v>1.05714285714286</v>
      </c>
      <c r="G95" s="184">
        <v>0.305882352941176</v>
      </c>
    </row>
    <row r="96" ht="24" customHeight="1" spans="1:7">
      <c r="A96" s="189">
        <v>2050501</v>
      </c>
      <c r="B96" s="190" t="s">
        <v>211</v>
      </c>
      <c r="C96" s="191">
        <v>74</v>
      </c>
      <c r="D96" s="191">
        <v>105</v>
      </c>
      <c r="E96" s="73">
        <v>111</v>
      </c>
      <c r="F96" s="184">
        <f t="shared" si="4"/>
        <v>1.05714285714286</v>
      </c>
      <c r="G96" s="184">
        <v>0.305882352941176</v>
      </c>
    </row>
    <row r="97" ht="24" customHeight="1" spans="1:7">
      <c r="A97" s="189">
        <v>20507</v>
      </c>
      <c r="B97" s="190" t="s">
        <v>212</v>
      </c>
      <c r="C97" s="191">
        <v>544</v>
      </c>
      <c r="D97" s="191">
        <v>634</v>
      </c>
      <c r="E97" s="73">
        <v>563</v>
      </c>
      <c r="F97" s="184">
        <f t="shared" si="4"/>
        <v>0.88801261829653</v>
      </c>
      <c r="G97" s="184">
        <v>0.0273722627737226</v>
      </c>
    </row>
    <row r="98" ht="24" customHeight="1" spans="1:7">
      <c r="A98" s="189">
        <v>2050701</v>
      </c>
      <c r="B98" s="190" t="s">
        <v>213</v>
      </c>
      <c r="C98" s="191">
        <v>544</v>
      </c>
      <c r="D98" s="191">
        <v>634</v>
      </c>
      <c r="E98" s="73">
        <v>563</v>
      </c>
      <c r="F98" s="184">
        <f t="shared" si="4"/>
        <v>0.88801261829653</v>
      </c>
      <c r="G98" s="184">
        <v>0.0273722627737226</v>
      </c>
    </row>
    <row r="99" ht="24" customHeight="1" spans="1:7">
      <c r="A99" s="189">
        <v>20508</v>
      </c>
      <c r="B99" s="190" t="s">
        <v>214</v>
      </c>
      <c r="C99" s="191">
        <v>922</v>
      </c>
      <c r="D99" s="191">
        <v>875</v>
      </c>
      <c r="E99" s="73">
        <v>901</v>
      </c>
      <c r="F99" s="184">
        <f t="shared" si="4"/>
        <v>1.02971428571429</v>
      </c>
      <c r="G99" s="184">
        <v>-0.0682523267838676</v>
      </c>
    </row>
    <row r="100" ht="24" customHeight="1" spans="1:7">
      <c r="A100" s="189">
        <v>2050801</v>
      </c>
      <c r="B100" s="190" t="s">
        <v>215</v>
      </c>
      <c r="C100" s="191">
        <v>625</v>
      </c>
      <c r="D100" s="191">
        <v>585</v>
      </c>
      <c r="E100" s="73">
        <v>595</v>
      </c>
      <c r="F100" s="184">
        <f t="shared" si="4"/>
        <v>1.01709401709402</v>
      </c>
      <c r="G100" s="184">
        <v>-0.0688575899843505</v>
      </c>
    </row>
    <row r="101" ht="24" customHeight="1" spans="1:7">
      <c r="A101" s="189">
        <v>2050802</v>
      </c>
      <c r="B101" s="190" t="s">
        <v>216</v>
      </c>
      <c r="C101" s="191">
        <v>297</v>
      </c>
      <c r="D101" s="191">
        <v>290</v>
      </c>
      <c r="E101" s="73">
        <v>306</v>
      </c>
      <c r="F101" s="184">
        <f t="shared" si="4"/>
        <v>1.0551724137931</v>
      </c>
      <c r="G101" s="184">
        <v>-0.0670731707317073</v>
      </c>
    </row>
    <row r="102" ht="24" customHeight="1" spans="1:7">
      <c r="A102" s="189">
        <v>20509</v>
      </c>
      <c r="B102" s="190" t="s">
        <v>217</v>
      </c>
      <c r="C102" s="191">
        <v>900</v>
      </c>
      <c r="D102" s="191">
        <v>900</v>
      </c>
      <c r="E102" s="73">
        <v>980</v>
      </c>
      <c r="F102" s="184">
        <f t="shared" si="4"/>
        <v>1.08888888888889</v>
      </c>
      <c r="G102" s="184">
        <v>0.166666666666667</v>
      </c>
    </row>
    <row r="103" ht="24" customHeight="1" spans="1:7">
      <c r="A103" s="189">
        <v>2050999</v>
      </c>
      <c r="B103" s="190" t="s">
        <v>218</v>
      </c>
      <c r="C103" s="191">
        <v>900</v>
      </c>
      <c r="D103" s="191">
        <v>900</v>
      </c>
      <c r="E103" s="73">
        <v>980</v>
      </c>
      <c r="F103" s="184">
        <f t="shared" si="4"/>
        <v>1.08888888888889</v>
      </c>
      <c r="G103" s="184">
        <v>0.166666666666667</v>
      </c>
    </row>
    <row r="104" ht="24" customHeight="1" spans="1:7">
      <c r="A104" s="189">
        <v>20599</v>
      </c>
      <c r="B104" s="190" t="s">
        <v>219</v>
      </c>
      <c r="C104" s="191">
        <v>100</v>
      </c>
      <c r="D104" s="191">
        <v>50</v>
      </c>
      <c r="E104" s="73">
        <v>875</v>
      </c>
      <c r="F104" s="184">
        <f t="shared" si="4"/>
        <v>17.5</v>
      </c>
      <c r="G104" s="184">
        <v>3.31034482758621</v>
      </c>
    </row>
    <row r="105" ht="24" customHeight="1" spans="1:7">
      <c r="A105" s="189">
        <v>2059999</v>
      </c>
      <c r="B105" s="190" t="s">
        <v>220</v>
      </c>
      <c r="C105" s="191">
        <v>100</v>
      </c>
      <c r="D105" s="191">
        <v>50</v>
      </c>
      <c r="E105" s="73">
        <v>875</v>
      </c>
      <c r="F105" s="184">
        <f t="shared" si="4"/>
        <v>17.5</v>
      </c>
      <c r="G105" s="184">
        <v>3.31034482758621</v>
      </c>
    </row>
    <row r="106" ht="24" customHeight="1" spans="1:7">
      <c r="A106" s="173">
        <v>206</v>
      </c>
      <c r="B106" s="192" t="s">
        <v>221</v>
      </c>
      <c r="C106" s="193">
        <v>416</v>
      </c>
      <c r="D106" s="193">
        <v>350</v>
      </c>
      <c r="E106" s="79">
        <v>229</v>
      </c>
      <c r="F106" s="178">
        <f t="shared" si="4"/>
        <v>0.654285714285714</v>
      </c>
      <c r="G106" s="178">
        <v>-0.316417910447761</v>
      </c>
    </row>
    <row r="107" ht="24" customHeight="1" spans="1:7">
      <c r="A107" s="189">
        <v>20601</v>
      </c>
      <c r="B107" s="190" t="s">
        <v>222</v>
      </c>
      <c r="C107" s="191">
        <v>113</v>
      </c>
      <c r="D107" s="191">
        <v>59</v>
      </c>
      <c r="E107" s="73">
        <v>59</v>
      </c>
      <c r="F107" s="184">
        <f t="shared" si="4"/>
        <v>1</v>
      </c>
      <c r="G107" s="184">
        <v>-0.491379310344828</v>
      </c>
    </row>
    <row r="108" ht="24" customHeight="1" spans="1:7">
      <c r="A108" s="189">
        <v>2060101</v>
      </c>
      <c r="B108" s="190" t="s">
        <v>146</v>
      </c>
      <c r="C108" s="191">
        <v>113</v>
      </c>
      <c r="D108" s="191">
        <v>59</v>
      </c>
      <c r="E108" s="73">
        <v>59</v>
      </c>
      <c r="F108" s="184">
        <f t="shared" si="4"/>
        <v>1</v>
      </c>
      <c r="G108" s="184">
        <v>-0.491379310344828</v>
      </c>
    </row>
    <row r="109" ht="24" customHeight="1" spans="1:7">
      <c r="A109" s="189">
        <v>20604</v>
      </c>
      <c r="B109" s="190" t="s">
        <v>223</v>
      </c>
      <c r="C109" s="191"/>
      <c r="D109" s="191"/>
      <c r="E109" s="73">
        <v>30</v>
      </c>
      <c r="F109" s="184"/>
      <c r="G109" s="184">
        <v>-0.5</v>
      </c>
    </row>
    <row r="110" ht="24" customHeight="1" spans="1:7">
      <c r="A110" s="189">
        <v>2060499</v>
      </c>
      <c r="B110" s="190" t="s">
        <v>224</v>
      </c>
      <c r="C110" s="191"/>
      <c r="D110" s="191"/>
      <c r="E110" s="73">
        <v>30</v>
      </c>
      <c r="F110" s="184"/>
      <c r="G110" s="184">
        <v>-0.5</v>
      </c>
    </row>
    <row r="111" ht="24" customHeight="1" spans="1:7">
      <c r="A111" s="189">
        <v>20605</v>
      </c>
      <c r="B111" s="190" t="s">
        <v>225</v>
      </c>
      <c r="C111" s="191">
        <v>60</v>
      </c>
      <c r="D111" s="191">
        <v>65</v>
      </c>
      <c r="E111" s="73">
        <v>65</v>
      </c>
      <c r="F111" s="184">
        <f t="shared" si="4"/>
        <v>1</v>
      </c>
      <c r="G111" s="184">
        <v>0</v>
      </c>
    </row>
    <row r="112" ht="24" customHeight="1" spans="1:7">
      <c r="A112" s="189">
        <v>2060599</v>
      </c>
      <c r="B112" s="190" t="s">
        <v>226</v>
      </c>
      <c r="C112" s="191">
        <v>60</v>
      </c>
      <c r="D112" s="191">
        <v>65</v>
      </c>
      <c r="E112" s="73">
        <v>65</v>
      </c>
      <c r="F112" s="184">
        <f t="shared" si="4"/>
        <v>1</v>
      </c>
      <c r="G112" s="184">
        <v>0</v>
      </c>
    </row>
    <row r="113" ht="24" customHeight="1" spans="1:7">
      <c r="A113" s="189">
        <v>20606</v>
      </c>
      <c r="B113" s="190" t="s">
        <v>227</v>
      </c>
      <c r="C113" s="191"/>
      <c r="D113" s="191"/>
      <c r="E113" s="73"/>
      <c r="F113" s="184">
        <v>0</v>
      </c>
      <c r="G113" s="184">
        <v>-1</v>
      </c>
    </row>
    <row r="114" ht="24" customHeight="1" spans="1:7">
      <c r="A114" s="189">
        <v>2060602</v>
      </c>
      <c r="B114" s="190" t="s">
        <v>228</v>
      </c>
      <c r="C114" s="191"/>
      <c r="D114" s="191"/>
      <c r="E114" s="73"/>
      <c r="F114" s="184">
        <v>0</v>
      </c>
      <c r="G114" s="184">
        <v>-1</v>
      </c>
    </row>
    <row r="115" ht="24" customHeight="1" spans="1:7">
      <c r="A115" s="189">
        <v>20607</v>
      </c>
      <c r="B115" s="190" t="s">
        <v>229</v>
      </c>
      <c r="C115" s="191">
        <v>218</v>
      </c>
      <c r="D115" s="191">
        <v>201</v>
      </c>
      <c r="E115" s="73">
        <v>75</v>
      </c>
      <c r="F115" s="184">
        <f>E115/D115</f>
        <v>0.373134328358209</v>
      </c>
      <c r="G115" s="184">
        <v>-0.137931034482759</v>
      </c>
    </row>
    <row r="116" ht="24" customHeight="1" spans="1:7">
      <c r="A116" s="189">
        <v>2060701</v>
      </c>
      <c r="B116" s="190" t="s">
        <v>230</v>
      </c>
      <c r="C116" s="191">
        <v>148</v>
      </c>
      <c r="D116" s="191">
        <v>75</v>
      </c>
      <c r="E116" s="73">
        <v>44</v>
      </c>
      <c r="F116" s="184">
        <f>E116/D116</f>
        <v>0.586666666666667</v>
      </c>
      <c r="G116" s="184">
        <v>-0.0833333333333333</v>
      </c>
    </row>
    <row r="117" ht="24" customHeight="1" spans="1:7">
      <c r="A117" s="189">
        <v>2060702</v>
      </c>
      <c r="B117" s="190" t="s">
        <v>231</v>
      </c>
      <c r="C117" s="191">
        <v>50</v>
      </c>
      <c r="D117" s="191">
        <v>50</v>
      </c>
      <c r="E117" s="73">
        <v>31</v>
      </c>
      <c r="F117" s="184">
        <f>E117/D117</f>
        <v>0.62</v>
      </c>
      <c r="G117" s="184">
        <v>0</v>
      </c>
    </row>
    <row r="118" ht="24" customHeight="1" spans="1:7">
      <c r="A118" s="189">
        <v>2060799</v>
      </c>
      <c r="B118" s="190" t="s">
        <v>232</v>
      </c>
      <c r="C118" s="191">
        <v>20</v>
      </c>
      <c r="D118" s="191">
        <v>76</v>
      </c>
      <c r="E118" s="73"/>
      <c r="F118" s="184">
        <v>0</v>
      </c>
      <c r="G118" s="184">
        <v>-1</v>
      </c>
    </row>
    <row r="119" ht="24" customHeight="1" spans="1:7">
      <c r="A119" s="189">
        <v>20699</v>
      </c>
      <c r="B119" s="190" t="s">
        <v>233</v>
      </c>
      <c r="C119" s="191">
        <v>25</v>
      </c>
      <c r="D119" s="191">
        <v>25</v>
      </c>
      <c r="E119" s="73"/>
      <c r="F119" s="184">
        <v>0</v>
      </c>
      <c r="G119" s="184">
        <v>-1</v>
      </c>
    </row>
    <row r="120" ht="24" customHeight="1" spans="1:7">
      <c r="A120" s="189">
        <v>2069999</v>
      </c>
      <c r="B120" s="190" t="s">
        <v>234</v>
      </c>
      <c r="C120" s="191">
        <v>25</v>
      </c>
      <c r="D120" s="191">
        <v>25</v>
      </c>
      <c r="E120" s="73"/>
      <c r="F120" s="184">
        <v>0</v>
      </c>
      <c r="G120" s="184">
        <v>-1</v>
      </c>
    </row>
    <row r="121" ht="24" customHeight="1" spans="1:7">
      <c r="A121" s="173">
        <v>207</v>
      </c>
      <c r="B121" s="192" t="s">
        <v>235</v>
      </c>
      <c r="C121" s="193">
        <v>3583</v>
      </c>
      <c r="D121" s="193">
        <v>10556</v>
      </c>
      <c r="E121" s="79">
        <v>3866</v>
      </c>
      <c r="F121" s="178">
        <f>E121/D121</f>
        <v>0.366237211064797</v>
      </c>
      <c r="G121" s="178">
        <v>-0.350688612697346</v>
      </c>
    </row>
    <row r="122" ht="24" customHeight="1" spans="1:7">
      <c r="A122" s="189">
        <v>20701</v>
      </c>
      <c r="B122" s="190" t="s">
        <v>236</v>
      </c>
      <c r="C122" s="191">
        <v>2163</v>
      </c>
      <c r="D122" s="191">
        <v>6433</v>
      </c>
      <c r="E122" s="73">
        <v>2781</v>
      </c>
      <c r="F122" s="184">
        <f>E122/D122</f>
        <v>0.432302191823411</v>
      </c>
      <c r="G122" s="184">
        <v>-0.291103747132297</v>
      </c>
    </row>
    <row r="123" ht="24" customHeight="1" spans="1:7">
      <c r="A123" s="189">
        <v>2070101</v>
      </c>
      <c r="B123" s="190" t="s">
        <v>146</v>
      </c>
      <c r="C123" s="191">
        <v>233</v>
      </c>
      <c r="D123" s="191">
        <v>418</v>
      </c>
      <c r="E123" s="73">
        <v>323</v>
      </c>
      <c r="F123" s="184">
        <f>E123/D123</f>
        <v>0.772727272727273</v>
      </c>
      <c r="G123" s="184">
        <v>0.0766666666666667</v>
      </c>
    </row>
    <row r="124" ht="24" customHeight="1" spans="1:7">
      <c r="A124" s="189">
        <v>2070103</v>
      </c>
      <c r="B124" s="190" t="s">
        <v>176</v>
      </c>
      <c r="C124" s="191">
        <v>870</v>
      </c>
      <c r="D124" s="191">
        <v>810</v>
      </c>
      <c r="E124" s="73">
        <v>323</v>
      </c>
      <c r="F124" s="184">
        <f>E124/D124</f>
        <v>0.398765432098765</v>
      </c>
      <c r="G124" s="184">
        <v>-0.791881443298969</v>
      </c>
    </row>
    <row r="125" ht="24" customHeight="1" spans="1:7">
      <c r="A125" s="189">
        <v>2070104</v>
      </c>
      <c r="B125" s="190" t="s">
        <v>237</v>
      </c>
      <c r="C125" s="191">
        <v>140</v>
      </c>
      <c r="D125" s="191">
        <v>140</v>
      </c>
      <c r="E125" s="73"/>
      <c r="F125" s="184">
        <v>0</v>
      </c>
      <c r="G125" s="184">
        <v>0</v>
      </c>
    </row>
    <row r="126" ht="24" customHeight="1" spans="1:7">
      <c r="A126" s="189">
        <v>2070108</v>
      </c>
      <c r="B126" s="190" t="s">
        <v>238</v>
      </c>
      <c r="C126" s="191">
        <v>20</v>
      </c>
      <c r="D126" s="191"/>
      <c r="E126" s="73"/>
      <c r="F126" s="184">
        <v>0</v>
      </c>
      <c r="G126" s="184">
        <v>-1</v>
      </c>
    </row>
    <row r="127" ht="24" customHeight="1" spans="1:7">
      <c r="A127" s="189">
        <v>2070111</v>
      </c>
      <c r="B127" s="190" t="s">
        <v>239</v>
      </c>
      <c r="C127" s="191"/>
      <c r="D127" s="191"/>
      <c r="E127" s="73"/>
      <c r="F127" s="184">
        <v>0</v>
      </c>
      <c r="G127" s="184">
        <v>-1</v>
      </c>
    </row>
    <row r="128" ht="24" customHeight="1" spans="1:7">
      <c r="A128" s="189">
        <v>2070113</v>
      </c>
      <c r="B128" s="190" t="s">
        <v>240</v>
      </c>
      <c r="C128" s="191"/>
      <c r="D128" s="191">
        <v>20</v>
      </c>
      <c r="E128" s="73">
        <v>20</v>
      </c>
      <c r="F128" s="184">
        <f>E128/D128</f>
        <v>1</v>
      </c>
      <c r="G128" s="184">
        <v>0</v>
      </c>
    </row>
    <row r="129" ht="24" customHeight="1" spans="1:7">
      <c r="A129" s="189">
        <v>2070199</v>
      </c>
      <c r="B129" s="190" t="s">
        <v>241</v>
      </c>
      <c r="C129" s="191">
        <v>900</v>
      </c>
      <c r="D129" s="191">
        <v>5045</v>
      </c>
      <c r="E129" s="73">
        <v>2115</v>
      </c>
      <c r="F129" s="184">
        <f>E129/D129</f>
        <v>0.419226957383548</v>
      </c>
      <c r="G129" s="184">
        <v>0.0941541645111226</v>
      </c>
    </row>
    <row r="130" ht="24" customHeight="1" spans="1:7">
      <c r="A130" s="189">
        <v>20702</v>
      </c>
      <c r="B130" s="190" t="s">
        <v>242</v>
      </c>
      <c r="C130" s="191">
        <v>50</v>
      </c>
      <c r="D130" s="191">
        <v>83</v>
      </c>
      <c r="E130" s="73">
        <v>33</v>
      </c>
      <c r="F130" s="184">
        <f>E130/D130</f>
        <v>0.397590361445783</v>
      </c>
      <c r="G130" s="184">
        <v>-0.34</v>
      </c>
    </row>
    <row r="131" ht="24" customHeight="1" spans="1:7">
      <c r="A131" s="189">
        <v>2070204</v>
      </c>
      <c r="B131" s="190" t="s">
        <v>243</v>
      </c>
      <c r="C131" s="191"/>
      <c r="D131" s="191">
        <v>33</v>
      </c>
      <c r="E131" s="73">
        <v>33</v>
      </c>
      <c r="F131" s="184">
        <f>E131/D131</f>
        <v>1</v>
      </c>
      <c r="G131" s="184">
        <v>0</v>
      </c>
    </row>
    <row r="132" ht="24" customHeight="1" spans="1:7">
      <c r="A132" s="189">
        <v>2070205</v>
      </c>
      <c r="B132" s="190" t="s">
        <v>244</v>
      </c>
      <c r="C132" s="191">
        <v>50</v>
      </c>
      <c r="D132" s="191">
        <v>50</v>
      </c>
      <c r="E132" s="73"/>
      <c r="F132" s="184">
        <v>0</v>
      </c>
      <c r="G132" s="184">
        <v>-1</v>
      </c>
    </row>
    <row r="133" ht="24" customHeight="1" spans="1:7">
      <c r="A133" s="189">
        <v>20703</v>
      </c>
      <c r="B133" s="190" t="s">
        <v>245</v>
      </c>
      <c r="C133" s="191">
        <v>141</v>
      </c>
      <c r="D133" s="191">
        <v>144</v>
      </c>
      <c r="E133" s="73">
        <v>85</v>
      </c>
      <c r="F133" s="184">
        <f>E133/D133</f>
        <v>0.590277777777778</v>
      </c>
      <c r="G133" s="184">
        <v>-0.417808219178082</v>
      </c>
    </row>
    <row r="134" ht="24" customHeight="1" spans="1:7">
      <c r="A134" s="189">
        <v>2070303</v>
      </c>
      <c r="B134" s="190" t="s">
        <v>176</v>
      </c>
      <c r="C134" s="191">
        <v>86</v>
      </c>
      <c r="D134" s="191">
        <v>89</v>
      </c>
      <c r="E134" s="73">
        <v>20</v>
      </c>
      <c r="F134" s="184">
        <f>E134/D134</f>
        <v>0.224719101123595</v>
      </c>
      <c r="G134" s="184">
        <v>-0.764705882352941</v>
      </c>
    </row>
    <row r="135" ht="24" customHeight="1" spans="1:7">
      <c r="A135" s="189">
        <v>2070307</v>
      </c>
      <c r="B135" s="190" t="s">
        <v>246</v>
      </c>
      <c r="C135" s="191">
        <v>55</v>
      </c>
      <c r="D135" s="191">
        <v>55</v>
      </c>
      <c r="E135" s="73">
        <v>65</v>
      </c>
      <c r="F135" s="184">
        <f>E135/D135</f>
        <v>1.18181818181818</v>
      </c>
      <c r="G135" s="184">
        <v>0.181818181818182</v>
      </c>
    </row>
    <row r="136" ht="24" customHeight="1" spans="1:7">
      <c r="A136" s="189">
        <v>2070399</v>
      </c>
      <c r="B136" s="190" t="s">
        <v>247</v>
      </c>
      <c r="C136" s="191"/>
      <c r="D136" s="191"/>
      <c r="E136" s="73"/>
      <c r="F136" s="184">
        <v>0</v>
      </c>
      <c r="G136" s="184">
        <v>-1</v>
      </c>
    </row>
    <row r="137" ht="24" customHeight="1" spans="1:7">
      <c r="A137" s="189">
        <v>20708</v>
      </c>
      <c r="B137" s="190" t="s">
        <v>248</v>
      </c>
      <c r="C137" s="191">
        <v>1229</v>
      </c>
      <c r="D137" s="191">
        <v>3896</v>
      </c>
      <c r="E137" s="73">
        <v>967</v>
      </c>
      <c r="F137" s="184">
        <f>E137/D137</f>
        <v>0.248203285420945</v>
      </c>
      <c r="G137" s="184">
        <v>-0.473024523160763</v>
      </c>
    </row>
    <row r="138" ht="24" customHeight="1" spans="1:7">
      <c r="A138" s="189">
        <v>2070803</v>
      </c>
      <c r="B138" s="190" t="s">
        <v>176</v>
      </c>
      <c r="C138" s="191">
        <v>1169</v>
      </c>
      <c r="D138" s="191">
        <v>800</v>
      </c>
      <c r="E138" s="73">
        <v>967</v>
      </c>
      <c r="F138" s="184">
        <f>E138/D138</f>
        <v>1.20875</v>
      </c>
      <c r="G138" s="184">
        <v>-0.473024523160763</v>
      </c>
    </row>
    <row r="139" ht="24" customHeight="1" spans="1:7">
      <c r="A139" s="189">
        <v>2070899</v>
      </c>
      <c r="B139" s="190" t="s">
        <v>249</v>
      </c>
      <c r="C139" s="191">
        <v>60</v>
      </c>
      <c r="D139" s="191">
        <v>3096</v>
      </c>
      <c r="E139" s="73"/>
      <c r="F139" s="184">
        <v>0</v>
      </c>
      <c r="G139" s="184">
        <v>0</v>
      </c>
    </row>
    <row r="140" ht="24" customHeight="1" spans="1:7">
      <c r="A140" s="173">
        <v>208</v>
      </c>
      <c r="B140" s="192" t="s">
        <v>250</v>
      </c>
      <c r="C140" s="193">
        <v>56558</v>
      </c>
      <c r="D140" s="193">
        <v>65473</v>
      </c>
      <c r="E140" s="79">
        <v>62743</v>
      </c>
      <c r="F140" s="178">
        <f t="shared" ref="F140:F150" si="5">E140/D140</f>
        <v>0.958303422784965</v>
      </c>
      <c r="G140" s="178">
        <v>-0.337650958533908</v>
      </c>
    </row>
    <row r="141" ht="24" customHeight="1" spans="1:7">
      <c r="A141" s="189">
        <v>20801</v>
      </c>
      <c r="B141" s="190" t="s">
        <v>251</v>
      </c>
      <c r="C141" s="191">
        <v>1387</v>
      </c>
      <c r="D141" s="191">
        <v>1261</v>
      </c>
      <c r="E141" s="73">
        <v>893</v>
      </c>
      <c r="F141" s="184">
        <f t="shared" si="5"/>
        <v>0.708168120539255</v>
      </c>
      <c r="G141" s="184">
        <v>-0.483217592592593</v>
      </c>
    </row>
    <row r="142" ht="24" customHeight="1" spans="1:7">
      <c r="A142" s="189">
        <v>2080101</v>
      </c>
      <c r="B142" s="190" t="s">
        <v>146</v>
      </c>
      <c r="C142" s="191">
        <v>685</v>
      </c>
      <c r="D142" s="191">
        <v>734</v>
      </c>
      <c r="E142" s="73">
        <v>449</v>
      </c>
      <c r="F142" s="184">
        <f t="shared" si="5"/>
        <v>0.611716621253406</v>
      </c>
      <c r="G142" s="184">
        <v>-0.542769857433809</v>
      </c>
    </row>
    <row r="143" ht="24" customHeight="1" spans="1:7">
      <c r="A143" s="189">
        <v>2080103</v>
      </c>
      <c r="B143" s="190" t="s">
        <v>176</v>
      </c>
      <c r="C143" s="191"/>
      <c r="D143" s="191"/>
      <c r="E143" s="73">
        <v>13</v>
      </c>
      <c r="F143" s="184"/>
      <c r="G143" s="184">
        <v>0</v>
      </c>
    </row>
    <row r="144" ht="24" customHeight="1" spans="1:7">
      <c r="A144" s="189">
        <v>2080109</v>
      </c>
      <c r="B144" s="190" t="s">
        <v>252</v>
      </c>
      <c r="C144" s="191">
        <v>702</v>
      </c>
      <c r="D144" s="191">
        <v>401</v>
      </c>
      <c r="E144" s="73">
        <v>327</v>
      </c>
      <c r="F144" s="184">
        <f t="shared" si="5"/>
        <v>0.815461346633416</v>
      </c>
      <c r="G144" s="184">
        <v>-0.435233160621762</v>
      </c>
    </row>
    <row r="145" ht="24" customHeight="1" spans="1:7">
      <c r="A145" s="189">
        <v>2080199</v>
      </c>
      <c r="B145" s="190" t="s">
        <v>253</v>
      </c>
      <c r="C145" s="191"/>
      <c r="D145" s="191">
        <v>126</v>
      </c>
      <c r="E145" s="73">
        <v>104</v>
      </c>
      <c r="F145" s="184">
        <f t="shared" si="5"/>
        <v>0.825396825396825</v>
      </c>
      <c r="G145" s="184">
        <v>-0.377245508982036</v>
      </c>
    </row>
    <row r="146" ht="24" customHeight="1" spans="1:7">
      <c r="A146" s="189">
        <v>20802</v>
      </c>
      <c r="B146" s="190" t="s">
        <v>254</v>
      </c>
      <c r="C146" s="191">
        <v>1581</v>
      </c>
      <c r="D146" s="191">
        <v>1764</v>
      </c>
      <c r="E146" s="73">
        <v>1326</v>
      </c>
      <c r="F146" s="184">
        <f t="shared" si="5"/>
        <v>0.751700680272109</v>
      </c>
      <c r="G146" s="184">
        <v>-0.390904915020671</v>
      </c>
    </row>
    <row r="147" ht="24" customHeight="1" spans="1:7">
      <c r="A147" s="189">
        <v>2080201</v>
      </c>
      <c r="B147" s="190" t="s">
        <v>146</v>
      </c>
      <c r="C147" s="191">
        <v>233</v>
      </c>
      <c r="D147" s="191">
        <v>343</v>
      </c>
      <c r="E147" s="73">
        <v>272</v>
      </c>
      <c r="F147" s="184">
        <f t="shared" si="5"/>
        <v>0.793002915451895</v>
      </c>
      <c r="G147" s="184">
        <v>0.424083769633508</v>
      </c>
    </row>
    <row r="148" ht="24" customHeight="1" spans="1:7">
      <c r="A148" s="189">
        <v>2080203</v>
      </c>
      <c r="B148" s="190" t="s">
        <v>176</v>
      </c>
      <c r="C148" s="191">
        <v>608</v>
      </c>
      <c r="D148" s="191">
        <v>1421</v>
      </c>
      <c r="E148" s="73">
        <v>1028</v>
      </c>
      <c r="F148" s="184">
        <f t="shared" si="5"/>
        <v>0.723434201266714</v>
      </c>
      <c r="G148" s="184">
        <v>-0.482376636455186</v>
      </c>
    </row>
    <row r="149" ht="24" customHeight="1" spans="1:7">
      <c r="A149" s="189">
        <v>2080299</v>
      </c>
      <c r="B149" s="190" t="s">
        <v>255</v>
      </c>
      <c r="C149" s="191">
        <v>740</v>
      </c>
      <c r="D149" s="191"/>
      <c r="E149" s="73">
        <v>26</v>
      </c>
      <c r="F149" s="184"/>
      <c r="G149" s="184">
        <v>0</v>
      </c>
    </row>
    <row r="150" ht="24" customHeight="1" spans="1:7">
      <c r="A150" s="189">
        <v>20805</v>
      </c>
      <c r="B150" s="190" t="s">
        <v>256</v>
      </c>
      <c r="C150" s="191">
        <v>27300</v>
      </c>
      <c r="D150" s="191">
        <v>25991</v>
      </c>
      <c r="E150" s="73">
        <v>21357</v>
      </c>
      <c r="F150" s="184">
        <f t="shared" si="5"/>
        <v>0.82170751413951</v>
      </c>
      <c r="G150" s="184">
        <v>-0.244908782350445</v>
      </c>
    </row>
    <row r="151" ht="24" customHeight="1" spans="1:7">
      <c r="A151" s="189">
        <v>2080502</v>
      </c>
      <c r="B151" s="190" t="s">
        <v>257</v>
      </c>
      <c r="C151" s="191"/>
      <c r="D151" s="191"/>
      <c r="E151" s="73"/>
      <c r="F151" s="184">
        <v>0</v>
      </c>
      <c r="G151" s="184">
        <v>-1</v>
      </c>
    </row>
    <row r="152" ht="24" customHeight="1" spans="1:7">
      <c r="A152" s="189">
        <v>2080505</v>
      </c>
      <c r="B152" s="190" t="s">
        <v>258</v>
      </c>
      <c r="C152" s="191">
        <v>13400</v>
      </c>
      <c r="D152" s="191">
        <v>17716</v>
      </c>
      <c r="E152" s="73">
        <v>13412</v>
      </c>
      <c r="F152" s="184">
        <f t="shared" ref="F152:F158" si="6">E152/D152</f>
        <v>0.757055768796568</v>
      </c>
      <c r="G152" s="184">
        <v>0.0965579265800016</v>
      </c>
    </row>
    <row r="153" ht="24" customHeight="1" spans="1:7">
      <c r="A153" s="189">
        <v>2080506</v>
      </c>
      <c r="B153" s="190" t="s">
        <v>259</v>
      </c>
      <c r="C153" s="191">
        <v>6600</v>
      </c>
      <c r="D153" s="191">
        <v>2176</v>
      </c>
      <c r="E153" s="73">
        <v>389</v>
      </c>
      <c r="F153" s="184">
        <f t="shared" si="6"/>
        <v>0.178768382352941</v>
      </c>
      <c r="G153" s="184">
        <v>-0.538004750593824</v>
      </c>
    </row>
    <row r="154" ht="24" customHeight="1" spans="1:7">
      <c r="A154" s="189">
        <v>2080507</v>
      </c>
      <c r="B154" s="190" t="s">
        <v>260</v>
      </c>
      <c r="C154" s="191">
        <v>7300</v>
      </c>
      <c r="D154" s="191">
        <v>6099</v>
      </c>
      <c r="E154" s="73">
        <v>7556</v>
      </c>
      <c r="F154" s="184">
        <f t="shared" si="6"/>
        <v>1.23889162157731</v>
      </c>
      <c r="G154" s="184">
        <v>0.201653944020356</v>
      </c>
    </row>
    <row r="155" ht="24" customHeight="1" spans="1:7">
      <c r="A155" s="189">
        <v>20806</v>
      </c>
      <c r="B155" s="190" t="s">
        <v>261</v>
      </c>
      <c r="C155" s="191"/>
      <c r="D155" s="191">
        <v>8786</v>
      </c>
      <c r="E155" s="73">
        <v>8760</v>
      </c>
      <c r="F155" s="184">
        <f t="shared" si="6"/>
        <v>0.997040746642386</v>
      </c>
      <c r="G155" s="184">
        <v>0.296625222024867</v>
      </c>
    </row>
    <row r="156" ht="24" customHeight="1" spans="1:7">
      <c r="A156" s="189">
        <v>2080602</v>
      </c>
      <c r="B156" s="190" t="s">
        <v>262</v>
      </c>
      <c r="C156" s="191"/>
      <c r="D156" s="191">
        <v>8773</v>
      </c>
      <c r="E156" s="73">
        <v>8758</v>
      </c>
      <c r="F156" s="184">
        <f t="shared" si="6"/>
        <v>0.998290208594551</v>
      </c>
      <c r="G156" s="184">
        <v>0.296329188869153</v>
      </c>
    </row>
    <row r="157" ht="24" customHeight="1" spans="1:7">
      <c r="A157" s="189">
        <v>2080699</v>
      </c>
      <c r="B157" s="190" t="s">
        <v>263</v>
      </c>
      <c r="C157" s="191"/>
      <c r="D157" s="191">
        <v>13</v>
      </c>
      <c r="E157" s="73">
        <v>2</v>
      </c>
      <c r="F157" s="184">
        <f t="shared" si="6"/>
        <v>0.153846153846154</v>
      </c>
      <c r="G157" s="184">
        <v>0</v>
      </c>
    </row>
    <row r="158" ht="24" customHeight="1" spans="1:7">
      <c r="A158" s="189">
        <v>20807</v>
      </c>
      <c r="B158" s="190" t="s">
        <v>264</v>
      </c>
      <c r="C158" s="191">
        <v>4670</v>
      </c>
      <c r="D158" s="191">
        <v>5191</v>
      </c>
      <c r="E158" s="73">
        <v>5809</v>
      </c>
      <c r="F158" s="184">
        <f t="shared" si="6"/>
        <v>1.11905220574071</v>
      </c>
      <c r="G158" s="184">
        <v>0.230459648379581</v>
      </c>
    </row>
    <row r="159" ht="24" customHeight="1" spans="1:7">
      <c r="A159" s="189">
        <v>2080705</v>
      </c>
      <c r="B159" s="190" t="s">
        <v>265</v>
      </c>
      <c r="C159" s="191">
        <v>67</v>
      </c>
      <c r="D159" s="191"/>
      <c r="E159" s="73"/>
      <c r="F159" s="184">
        <v>0</v>
      </c>
      <c r="G159" s="184">
        <v>-1</v>
      </c>
    </row>
    <row r="160" ht="24" customHeight="1" spans="1:7">
      <c r="A160" s="189">
        <v>2080799</v>
      </c>
      <c r="B160" s="190" t="s">
        <v>266</v>
      </c>
      <c r="C160" s="191">
        <v>4603</v>
      </c>
      <c r="D160" s="191">
        <v>5191</v>
      </c>
      <c r="E160" s="73">
        <v>5809</v>
      </c>
      <c r="F160" s="184">
        <f>E160/D160</f>
        <v>1.11905220574071</v>
      </c>
      <c r="G160" s="184">
        <v>0.248173614095402</v>
      </c>
    </row>
    <row r="161" ht="24" customHeight="1" spans="1:7">
      <c r="A161" s="189">
        <v>20808</v>
      </c>
      <c r="B161" s="190" t="s">
        <v>267</v>
      </c>
      <c r="C161" s="191">
        <v>1233</v>
      </c>
      <c r="D161" s="191">
        <v>1843</v>
      </c>
      <c r="E161" s="73">
        <v>2013</v>
      </c>
      <c r="F161" s="184">
        <f>E161/D161</f>
        <v>1.09224091155724</v>
      </c>
      <c r="G161" s="184">
        <v>0.209009009009009</v>
      </c>
    </row>
    <row r="162" ht="24" customHeight="1" spans="1:7">
      <c r="A162" s="189">
        <v>2080802</v>
      </c>
      <c r="B162" s="190" t="s">
        <v>268</v>
      </c>
      <c r="C162" s="191">
        <v>15</v>
      </c>
      <c r="D162" s="191"/>
      <c r="E162" s="73"/>
      <c r="F162" s="184">
        <v>0</v>
      </c>
      <c r="G162" s="184">
        <v>0</v>
      </c>
    </row>
    <row r="163" ht="24" customHeight="1" spans="1:7">
      <c r="A163" s="189">
        <v>2080803</v>
      </c>
      <c r="B163" s="190" t="s">
        <v>269</v>
      </c>
      <c r="C163" s="191">
        <v>1060</v>
      </c>
      <c r="D163" s="73">
        <v>387</v>
      </c>
      <c r="E163" s="73">
        <v>131</v>
      </c>
      <c r="F163" s="184">
        <f t="shared" ref="F163:F174" si="7">E163/D163</f>
        <v>0.338501291989664</v>
      </c>
      <c r="G163" s="184">
        <v>-0.876181474480151</v>
      </c>
    </row>
    <row r="164" ht="24" customHeight="1" spans="1:7">
      <c r="A164" s="189">
        <v>2080804</v>
      </c>
      <c r="B164" s="190" t="s">
        <v>270</v>
      </c>
      <c r="C164" s="191"/>
      <c r="D164" s="191"/>
      <c r="E164" s="73">
        <v>66</v>
      </c>
      <c r="F164" s="184"/>
      <c r="G164" s="184">
        <v>-0.214285714285714</v>
      </c>
    </row>
    <row r="165" ht="24" customHeight="1" spans="1:7">
      <c r="A165" s="189">
        <v>2080805</v>
      </c>
      <c r="B165" s="190" t="s">
        <v>271</v>
      </c>
      <c r="C165" s="191">
        <v>158</v>
      </c>
      <c r="D165" s="73">
        <v>437</v>
      </c>
      <c r="E165" s="73">
        <v>277</v>
      </c>
      <c r="F165" s="184">
        <f t="shared" si="7"/>
        <v>0.633867276887872</v>
      </c>
      <c r="G165" s="184">
        <v>-0.286082474226804</v>
      </c>
    </row>
    <row r="166" ht="24" customHeight="1" spans="1:7">
      <c r="A166" s="189">
        <v>2080899</v>
      </c>
      <c r="B166" s="190" t="s">
        <v>272</v>
      </c>
      <c r="C166" s="191"/>
      <c r="D166" s="73">
        <v>1019</v>
      </c>
      <c r="E166" s="73">
        <v>1539</v>
      </c>
      <c r="F166" s="184">
        <f t="shared" si="7"/>
        <v>1.51030421982336</v>
      </c>
      <c r="G166" s="184">
        <v>10.4</v>
      </c>
    </row>
    <row r="167" ht="24" customHeight="1" spans="1:7">
      <c r="A167" s="189">
        <v>20809</v>
      </c>
      <c r="B167" s="190" t="s">
        <v>273</v>
      </c>
      <c r="C167" s="191">
        <v>1521</v>
      </c>
      <c r="D167" s="191">
        <v>700</v>
      </c>
      <c r="E167" s="73">
        <v>615</v>
      </c>
      <c r="F167" s="184">
        <f t="shared" si="7"/>
        <v>0.878571428571429</v>
      </c>
      <c r="G167" s="184">
        <v>-0.300341296928328</v>
      </c>
    </row>
    <row r="168" ht="24" customHeight="1" spans="1:7">
      <c r="A168" s="189">
        <v>2080901</v>
      </c>
      <c r="B168" s="190" t="s">
        <v>274</v>
      </c>
      <c r="C168" s="191">
        <v>50</v>
      </c>
      <c r="D168" s="191">
        <v>96</v>
      </c>
      <c r="E168" s="73">
        <v>98</v>
      </c>
      <c r="F168" s="184">
        <f t="shared" si="7"/>
        <v>1.02083333333333</v>
      </c>
      <c r="G168" s="184">
        <v>0.75</v>
      </c>
    </row>
    <row r="169" ht="24" customHeight="1" spans="1:7">
      <c r="A169" s="189">
        <v>2080902</v>
      </c>
      <c r="B169" s="190" t="s">
        <v>275</v>
      </c>
      <c r="C169" s="191">
        <v>390</v>
      </c>
      <c r="D169" s="191">
        <v>41</v>
      </c>
      <c r="E169" s="73">
        <v>45</v>
      </c>
      <c r="F169" s="184">
        <f t="shared" si="7"/>
        <v>1.09756097560976</v>
      </c>
      <c r="G169" s="184">
        <v>-0.884318766066838</v>
      </c>
    </row>
    <row r="170" ht="24" customHeight="1" spans="1:7">
      <c r="A170" s="189">
        <v>2080903</v>
      </c>
      <c r="B170" s="190" t="s">
        <v>276</v>
      </c>
      <c r="C170" s="191"/>
      <c r="D170" s="191">
        <v>1</v>
      </c>
      <c r="E170" s="73">
        <v>1</v>
      </c>
      <c r="F170" s="184">
        <f t="shared" si="7"/>
        <v>1</v>
      </c>
      <c r="G170" s="184">
        <v>0</v>
      </c>
    </row>
    <row r="171" ht="24" customHeight="1" spans="1:7">
      <c r="A171" s="189">
        <v>2080904</v>
      </c>
      <c r="B171" s="190" t="s">
        <v>277</v>
      </c>
      <c r="C171" s="191"/>
      <c r="D171" s="191"/>
      <c r="E171" s="73">
        <v>25</v>
      </c>
      <c r="F171" s="184"/>
      <c r="G171" s="184">
        <v>0</v>
      </c>
    </row>
    <row r="172" ht="24" customHeight="1" spans="1:7">
      <c r="A172" s="189">
        <v>2080905</v>
      </c>
      <c r="B172" s="190" t="s">
        <v>278</v>
      </c>
      <c r="C172" s="191"/>
      <c r="D172" s="191">
        <v>98</v>
      </c>
      <c r="E172" s="73">
        <v>181</v>
      </c>
      <c r="F172" s="184">
        <f t="shared" si="7"/>
        <v>1.8469387755102</v>
      </c>
      <c r="G172" s="184">
        <v>0</v>
      </c>
    </row>
    <row r="173" ht="24" customHeight="1" spans="1:7">
      <c r="A173" s="189">
        <v>2080999</v>
      </c>
      <c r="B173" s="190" t="s">
        <v>279</v>
      </c>
      <c r="C173" s="191">
        <v>1081</v>
      </c>
      <c r="D173" s="191">
        <v>464</v>
      </c>
      <c r="E173" s="73">
        <v>265</v>
      </c>
      <c r="F173" s="184">
        <f t="shared" si="7"/>
        <v>0.571120689655172</v>
      </c>
      <c r="G173" s="184">
        <v>-0.389400921658986</v>
      </c>
    </row>
    <row r="174" ht="24" customHeight="1" spans="1:7">
      <c r="A174" s="189">
        <v>20810</v>
      </c>
      <c r="B174" s="190" t="s">
        <v>280</v>
      </c>
      <c r="C174" s="191">
        <v>880</v>
      </c>
      <c r="D174" s="191">
        <v>298</v>
      </c>
      <c r="E174" s="73">
        <v>16</v>
      </c>
      <c r="F174" s="184">
        <f t="shared" si="7"/>
        <v>0.0536912751677852</v>
      </c>
      <c r="G174" s="184">
        <v>-0.922330097087379</v>
      </c>
    </row>
    <row r="175" ht="24" customHeight="1" spans="1:7">
      <c r="A175" s="189">
        <v>2081002</v>
      </c>
      <c r="B175" s="190" t="s">
        <v>281</v>
      </c>
      <c r="C175" s="191">
        <v>219</v>
      </c>
      <c r="D175" s="191">
        <v>219</v>
      </c>
      <c r="E175" s="73"/>
      <c r="F175" s="184">
        <v>0</v>
      </c>
      <c r="G175" s="184">
        <v>-1</v>
      </c>
    </row>
    <row r="176" ht="24" customHeight="1" spans="1:7">
      <c r="A176" s="189">
        <v>2081004</v>
      </c>
      <c r="B176" s="190" t="s">
        <v>282</v>
      </c>
      <c r="C176" s="191">
        <v>512</v>
      </c>
      <c r="D176" s="191"/>
      <c r="E176" s="73"/>
      <c r="F176" s="184">
        <v>0</v>
      </c>
      <c r="G176" s="184">
        <v>0</v>
      </c>
    </row>
    <row r="177" ht="24" customHeight="1" spans="1:7">
      <c r="A177" s="189">
        <v>2081005</v>
      </c>
      <c r="B177" s="190" t="s">
        <v>283</v>
      </c>
      <c r="C177" s="191">
        <v>79</v>
      </c>
      <c r="D177" s="191">
        <v>9</v>
      </c>
      <c r="E177" s="73">
        <v>16</v>
      </c>
      <c r="F177" s="184">
        <f>E177/D177</f>
        <v>1.77777777777778</v>
      </c>
      <c r="G177" s="184">
        <v>-0.792207792207792</v>
      </c>
    </row>
    <row r="178" ht="24" customHeight="1" spans="1:7">
      <c r="A178" s="189">
        <v>2081006</v>
      </c>
      <c r="B178" s="190" t="s">
        <v>284</v>
      </c>
      <c r="C178" s="191">
        <v>70</v>
      </c>
      <c r="D178" s="191">
        <v>70</v>
      </c>
      <c r="E178" s="73"/>
      <c r="F178" s="184">
        <v>0</v>
      </c>
      <c r="G178" s="184">
        <v>-1</v>
      </c>
    </row>
    <row r="179" ht="24" customHeight="1" spans="1:7">
      <c r="A179" s="189">
        <v>2081099</v>
      </c>
      <c r="B179" s="190" t="s">
        <v>285</v>
      </c>
      <c r="C179" s="191"/>
      <c r="D179" s="191"/>
      <c r="E179" s="73"/>
      <c r="F179" s="184">
        <v>0</v>
      </c>
      <c r="G179" s="184">
        <v>-1</v>
      </c>
    </row>
    <row r="180" ht="24" customHeight="1" spans="1:7">
      <c r="A180" s="189">
        <v>20811</v>
      </c>
      <c r="B180" s="190" t="s">
        <v>286</v>
      </c>
      <c r="C180" s="191">
        <v>2034</v>
      </c>
      <c r="D180" s="191">
        <v>2006</v>
      </c>
      <c r="E180" s="73">
        <v>1151</v>
      </c>
      <c r="F180" s="184">
        <f t="shared" ref="F180:F191" si="8">E180/D180</f>
        <v>0.573778664007976</v>
      </c>
      <c r="G180" s="184">
        <v>-0.0495458298926507</v>
      </c>
    </row>
    <row r="181" ht="24" customHeight="1" spans="1:7">
      <c r="A181" s="189">
        <v>2081101</v>
      </c>
      <c r="B181" s="190" t="s">
        <v>146</v>
      </c>
      <c r="C181" s="191">
        <v>174</v>
      </c>
      <c r="D181" s="73">
        <v>94</v>
      </c>
      <c r="E181" s="73">
        <v>68</v>
      </c>
      <c r="F181" s="184">
        <f t="shared" si="8"/>
        <v>0.723404255319149</v>
      </c>
      <c r="G181" s="184">
        <v>-0.60233918128655</v>
      </c>
    </row>
    <row r="182" ht="24" customHeight="1" spans="1:7">
      <c r="A182" s="189">
        <v>2081104</v>
      </c>
      <c r="B182" s="190" t="s">
        <v>287</v>
      </c>
      <c r="C182" s="191"/>
      <c r="D182" s="73">
        <v>19</v>
      </c>
      <c r="E182" s="73">
        <v>15</v>
      </c>
      <c r="F182" s="184">
        <f t="shared" si="8"/>
        <v>0.789473684210526</v>
      </c>
      <c r="G182" s="184">
        <v>0.5</v>
      </c>
    </row>
    <row r="183" ht="24" customHeight="1" spans="1:7">
      <c r="A183" s="189">
        <v>2081105</v>
      </c>
      <c r="B183" s="190" t="s">
        <v>288</v>
      </c>
      <c r="C183" s="191">
        <v>120</v>
      </c>
      <c r="D183" s="73">
        <v>212</v>
      </c>
      <c r="E183" s="73">
        <v>237</v>
      </c>
      <c r="F183" s="184">
        <f t="shared" si="8"/>
        <v>1.11792452830189</v>
      </c>
      <c r="G183" s="184">
        <v>0.519230769230769</v>
      </c>
    </row>
    <row r="184" ht="24" customHeight="1" spans="1:7">
      <c r="A184" s="189">
        <v>2081106</v>
      </c>
      <c r="B184" s="190" t="s">
        <v>289</v>
      </c>
      <c r="C184" s="191"/>
      <c r="D184" s="73">
        <v>11</v>
      </c>
      <c r="E184" s="73">
        <v>7</v>
      </c>
      <c r="F184" s="184">
        <f t="shared" si="8"/>
        <v>0.636363636363636</v>
      </c>
      <c r="G184" s="184">
        <v>0</v>
      </c>
    </row>
    <row r="185" ht="24" customHeight="1" spans="1:7">
      <c r="A185" s="189">
        <v>2081107</v>
      </c>
      <c r="B185" s="190" t="s">
        <v>290</v>
      </c>
      <c r="C185" s="191">
        <v>1500</v>
      </c>
      <c r="D185" s="73">
        <v>1429</v>
      </c>
      <c r="E185" s="73">
        <v>569</v>
      </c>
      <c r="F185" s="184">
        <f t="shared" si="8"/>
        <v>0.398180545836249</v>
      </c>
      <c r="G185" s="184">
        <v>-0.141779788838612</v>
      </c>
    </row>
    <row r="186" ht="24" customHeight="1" spans="1:7">
      <c r="A186" s="189">
        <v>2081199</v>
      </c>
      <c r="B186" s="190" t="s">
        <v>291</v>
      </c>
      <c r="C186" s="191">
        <v>240</v>
      </c>
      <c r="D186" s="73">
        <v>241</v>
      </c>
      <c r="E186" s="73">
        <v>255</v>
      </c>
      <c r="F186" s="184">
        <f t="shared" si="8"/>
        <v>1.05809128630705</v>
      </c>
      <c r="G186" s="184">
        <v>0.208530805687204</v>
      </c>
    </row>
    <row r="187" ht="24" customHeight="1" spans="1:7">
      <c r="A187" s="189">
        <v>20816</v>
      </c>
      <c r="B187" s="190" t="s">
        <v>292</v>
      </c>
      <c r="C187" s="191">
        <v>40</v>
      </c>
      <c r="D187" s="191">
        <v>64</v>
      </c>
      <c r="E187" s="73">
        <v>25</v>
      </c>
      <c r="F187" s="184">
        <f t="shared" si="8"/>
        <v>0.390625</v>
      </c>
      <c r="G187" s="184">
        <v>-0.418604651162791</v>
      </c>
    </row>
    <row r="188" ht="24" customHeight="1" spans="1:7">
      <c r="A188" s="189">
        <v>2081601</v>
      </c>
      <c r="B188" s="190" t="s">
        <v>146</v>
      </c>
      <c r="C188" s="191">
        <v>40</v>
      </c>
      <c r="D188" s="191">
        <v>64</v>
      </c>
      <c r="E188" s="73">
        <v>25</v>
      </c>
      <c r="F188" s="184">
        <f t="shared" si="8"/>
        <v>0.390625</v>
      </c>
      <c r="G188" s="184">
        <v>-0.418604651162791</v>
      </c>
    </row>
    <row r="189" ht="24" customHeight="1" spans="1:7">
      <c r="A189" s="189">
        <v>20819</v>
      </c>
      <c r="B189" s="190" t="s">
        <v>293</v>
      </c>
      <c r="C189" s="191">
        <v>8030</v>
      </c>
      <c r="D189" s="191">
        <v>9110</v>
      </c>
      <c r="E189" s="73">
        <v>11799</v>
      </c>
      <c r="F189" s="184">
        <f t="shared" si="8"/>
        <v>1.29517014270033</v>
      </c>
      <c r="G189" s="184">
        <v>0.0377308707124011</v>
      </c>
    </row>
    <row r="190" ht="24" customHeight="1" spans="1:7">
      <c r="A190" s="189">
        <v>2081901</v>
      </c>
      <c r="B190" s="190" t="s">
        <v>294</v>
      </c>
      <c r="C190" s="191">
        <v>3635</v>
      </c>
      <c r="D190" s="73">
        <v>4040</v>
      </c>
      <c r="E190" s="73">
        <v>5111</v>
      </c>
      <c r="F190" s="184">
        <f t="shared" si="8"/>
        <v>1.26509900990099</v>
      </c>
      <c r="G190" s="184">
        <v>0.515717674970344</v>
      </c>
    </row>
    <row r="191" ht="24" customHeight="1" spans="1:7">
      <c r="A191" s="189">
        <v>2081902</v>
      </c>
      <c r="B191" s="190" t="s">
        <v>295</v>
      </c>
      <c r="C191" s="191">
        <v>4395</v>
      </c>
      <c r="D191" s="73">
        <v>5070</v>
      </c>
      <c r="E191" s="73">
        <v>6688</v>
      </c>
      <c r="F191" s="184">
        <f t="shared" si="8"/>
        <v>1.31913214990138</v>
      </c>
      <c r="G191" s="184">
        <v>-0.163790947736934</v>
      </c>
    </row>
    <row r="192" ht="24" customHeight="1" spans="1:7">
      <c r="A192" s="189">
        <v>20821</v>
      </c>
      <c r="B192" s="190" t="s">
        <v>296</v>
      </c>
      <c r="C192" s="191"/>
      <c r="D192" s="191"/>
      <c r="E192" s="73"/>
      <c r="F192" s="184">
        <v>0</v>
      </c>
      <c r="G192" s="184">
        <v>-1</v>
      </c>
    </row>
    <row r="193" ht="24" customHeight="1" spans="1:7">
      <c r="A193" s="189">
        <v>2082102</v>
      </c>
      <c r="B193" s="190" t="s">
        <v>297</v>
      </c>
      <c r="C193" s="191"/>
      <c r="D193" s="191"/>
      <c r="E193" s="73"/>
      <c r="F193" s="184">
        <v>0</v>
      </c>
      <c r="G193" s="184">
        <v>-1</v>
      </c>
    </row>
    <row r="194" ht="24" customHeight="1" spans="1:7">
      <c r="A194" s="189">
        <v>20825</v>
      </c>
      <c r="B194" s="190" t="s">
        <v>298</v>
      </c>
      <c r="C194" s="191">
        <v>600</v>
      </c>
      <c r="D194" s="191">
        <v>593</v>
      </c>
      <c r="E194" s="73">
        <v>580</v>
      </c>
      <c r="F194" s="184">
        <f>E194/D194</f>
        <v>0.978077571669477</v>
      </c>
      <c r="G194" s="184">
        <v>-0.0397350993377483</v>
      </c>
    </row>
    <row r="195" ht="24" customHeight="1" spans="1:7">
      <c r="A195" s="189">
        <v>2082501</v>
      </c>
      <c r="B195" s="190" t="s">
        <v>299</v>
      </c>
      <c r="C195" s="191"/>
      <c r="D195" s="191"/>
      <c r="E195" s="73"/>
      <c r="F195" s="184">
        <v>0</v>
      </c>
      <c r="G195" s="184">
        <v>-1</v>
      </c>
    </row>
    <row r="196" ht="24" customHeight="1" spans="1:7">
      <c r="A196" s="189">
        <v>2082502</v>
      </c>
      <c r="B196" s="190" t="s">
        <v>300</v>
      </c>
      <c r="C196" s="191">
        <v>600</v>
      </c>
      <c r="D196" s="191">
        <v>593</v>
      </c>
      <c r="E196" s="73">
        <v>580</v>
      </c>
      <c r="F196" s="184">
        <f t="shared" ref="F196:F203" si="9">E196/D196</f>
        <v>0.978077571669477</v>
      </c>
      <c r="G196" s="184">
        <v>-0.00684931506849315</v>
      </c>
    </row>
    <row r="197" ht="24" customHeight="1" spans="1:7">
      <c r="A197" s="189">
        <v>20826</v>
      </c>
      <c r="B197" s="190" t="s">
        <v>301</v>
      </c>
      <c r="C197" s="191">
        <v>6642</v>
      </c>
      <c r="D197" s="191">
        <v>7264</v>
      </c>
      <c r="E197" s="73">
        <v>7978</v>
      </c>
      <c r="F197" s="184">
        <f t="shared" si="9"/>
        <v>1.09829295154185</v>
      </c>
      <c r="G197" s="184">
        <v>-0.766554498902707</v>
      </c>
    </row>
    <row r="198" ht="24" customHeight="1" spans="1:7">
      <c r="A198" s="189">
        <v>2082601</v>
      </c>
      <c r="B198" s="190" t="s">
        <v>302</v>
      </c>
      <c r="C198" s="191">
        <v>690</v>
      </c>
      <c r="D198" s="73">
        <v>826</v>
      </c>
      <c r="E198" s="73">
        <v>1158</v>
      </c>
      <c r="F198" s="184">
        <f t="shared" si="9"/>
        <v>1.40193704600484</v>
      </c>
      <c r="G198" s="184">
        <v>-0.959134700215266</v>
      </c>
    </row>
    <row r="199" ht="24" customHeight="1" spans="1:7">
      <c r="A199" s="189">
        <v>2082602</v>
      </c>
      <c r="B199" s="190" t="s">
        <v>303</v>
      </c>
      <c r="C199" s="191">
        <v>5952</v>
      </c>
      <c r="D199" s="73">
        <v>6438</v>
      </c>
      <c r="E199" s="73">
        <v>6820</v>
      </c>
      <c r="F199" s="184">
        <f t="shared" si="9"/>
        <v>1.05933519726623</v>
      </c>
      <c r="G199" s="184">
        <v>0.168208290510449</v>
      </c>
    </row>
    <row r="200" ht="24" customHeight="1" spans="1:7">
      <c r="A200" s="189">
        <v>20828</v>
      </c>
      <c r="B200" s="190" t="s">
        <v>304</v>
      </c>
      <c r="C200" s="191">
        <v>640</v>
      </c>
      <c r="D200" s="191">
        <v>601</v>
      </c>
      <c r="E200" s="73">
        <v>318</v>
      </c>
      <c r="F200" s="184">
        <f t="shared" si="9"/>
        <v>0.529118136439268</v>
      </c>
      <c r="G200" s="184">
        <v>-0.622327790973872</v>
      </c>
    </row>
    <row r="201" ht="24" customHeight="1" spans="1:7">
      <c r="A201" s="189">
        <v>2082801</v>
      </c>
      <c r="B201" s="190" t="s">
        <v>146</v>
      </c>
      <c r="C201" s="191">
        <v>53</v>
      </c>
      <c r="D201" s="191">
        <v>410</v>
      </c>
      <c r="E201" s="73">
        <v>266</v>
      </c>
      <c r="F201" s="184">
        <f t="shared" si="9"/>
        <v>0.648780487804878</v>
      </c>
      <c r="G201" s="184">
        <v>-0.0533807829181495</v>
      </c>
    </row>
    <row r="202" ht="24" customHeight="1" spans="1:7">
      <c r="A202" s="189">
        <v>2082804</v>
      </c>
      <c r="B202" s="190" t="s">
        <v>305</v>
      </c>
      <c r="C202" s="191">
        <v>290</v>
      </c>
      <c r="D202" s="191">
        <v>11</v>
      </c>
      <c r="E202" s="73">
        <v>14</v>
      </c>
      <c r="F202" s="184">
        <f t="shared" si="9"/>
        <v>1.27272727272727</v>
      </c>
      <c r="G202" s="184">
        <v>0</v>
      </c>
    </row>
    <row r="203" ht="24" customHeight="1" spans="1:7">
      <c r="A203" s="189">
        <v>2082850</v>
      </c>
      <c r="B203" s="190" t="s">
        <v>150</v>
      </c>
      <c r="C203" s="191">
        <v>247</v>
      </c>
      <c r="D203" s="191">
        <v>180</v>
      </c>
      <c r="E203" s="73">
        <v>38</v>
      </c>
      <c r="F203" s="184">
        <f t="shared" si="9"/>
        <v>0.211111111111111</v>
      </c>
      <c r="G203" s="184">
        <v>-0.842323651452282</v>
      </c>
    </row>
    <row r="204" ht="24" customHeight="1" spans="1:7">
      <c r="A204" s="189">
        <v>2082899</v>
      </c>
      <c r="B204" s="190" t="s">
        <v>306</v>
      </c>
      <c r="C204" s="191">
        <v>50</v>
      </c>
      <c r="D204" s="191"/>
      <c r="E204" s="73"/>
      <c r="F204" s="184">
        <v>0</v>
      </c>
      <c r="G204" s="184">
        <v>-1</v>
      </c>
    </row>
    <row r="205" ht="24" customHeight="1" spans="1:7">
      <c r="A205" s="189">
        <v>20899</v>
      </c>
      <c r="B205" s="190" t="s">
        <v>307</v>
      </c>
      <c r="C205" s="191"/>
      <c r="D205" s="191">
        <v>1</v>
      </c>
      <c r="E205" s="73">
        <v>103</v>
      </c>
      <c r="F205" s="184">
        <f>E205/D205</f>
        <v>103</v>
      </c>
      <c r="G205" s="184">
        <v>0.688524590163934</v>
      </c>
    </row>
    <row r="206" ht="24" customHeight="1" spans="1:7">
      <c r="A206" s="189">
        <v>2089999</v>
      </c>
      <c r="B206" s="190" t="s">
        <v>308</v>
      </c>
      <c r="C206" s="191"/>
      <c r="D206" s="191">
        <v>1</v>
      </c>
      <c r="E206" s="73">
        <v>103</v>
      </c>
      <c r="F206" s="184">
        <f>E206/D206</f>
        <v>103</v>
      </c>
      <c r="G206" s="184">
        <v>0.688524590163934</v>
      </c>
    </row>
    <row r="207" ht="24" customHeight="1" spans="1:7">
      <c r="A207" s="173">
        <v>210</v>
      </c>
      <c r="B207" s="192" t="s">
        <v>309</v>
      </c>
      <c r="C207" s="193">
        <v>45932</v>
      </c>
      <c r="D207" s="193">
        <v>30444</v>
      </c>
      <c r="E207" s="79">
        <v>27538</v>
      </c>
      <c r="F207" s="178">
        <f>E207/D207</f>
        <v>0.904546051767179</v>
      </c>
      <c r="G207" s="178">
        <v>-0.409904214969893</v>
      </c>
    </row>
    <row r="208" ht="24" customHeight="1" spans="1:7">
      <c r="A208" s="189">
        <v>21001</v>
      </c>
      <c r="B208" s="190" t="s">
        <v>310</v>
      </c>
      <c r="C208" s="191">
        <v>685</v>
      </c>
      <c r="D208" s="191">
        <v>713</v>
      </c>
      <c r="E208" s="73">
        <v>906</v>
      </c>
      <c r="F208" s="184">
        <f>E208/D208</f>
        <v>1.27068723702665</v>
      </c>
      <c r="G208" s="184">
        <v>-0.207349081364829</v>
      </c>
    </row>
    <row r="209" ht="24" customHeight="1" spans="1:7">
      <c r="A209" s="189">
        <v>2100101</v>
      </c>
      <c r="B209" s="190" t="s">
        <v>146</v>
      </c>
      <c r="C209" s="191">
        <v>493</v>
      </c>
      <c r="D209" s="191">
        <v>433</v>
      </c>
      <c r="E209" s="73">
        <v>736</v>
      </c>
      <c r="F209" s="184">
        <f>E209/D209</f>
        <v>1.69976905311778</v>
      </c>
      <c r="G209" s="184">
        <v>-0.154994259471871</v>
      </c>
    </row>
    <row r="210" ht="24" customHeight="1" spans="1:7">
      <c r="A210" s="189">
        <v>2100103</v>
      </c>
      <c r="B210" s="190" t="s">
        <v>176</v>
      </c>
      <c r="C210" s="191">
        <v>192</v>
      </c>
      <c r="D210" s="191">
        <v>65</v>
      </c>
      <c r="E210" s="73"/>
      <c r="F210" s="184">
        <v>0</v>
      </c>
      <c r="G210" s="184">
        <v>0</v>
      </c>
    </row>
    <row r="211" ht="24" customHeight="1" spans="1:7">
      <c r="A211" s="189">
        <v>2100199</v>
      </c>
      <c r="B211" s="190" t="s">
        <v>311</v>
      </c>
      <c r="C211" s="191"/>
      <c r="D211" s="191">
        <v>215</v>
      </c>
      <c r="E211" s="73">
        <v>170</v>
      </c>
      <c r="F211" s="184">
        <f t="shared" ref="F211:F216" si="10">E211/D211</f>
        <v>0.790697674418605</v>
      </c>
      <c r="G211" s="184">
        <v>-0.375</v>
      </c>
    </row>
    <row r="212" ht="24" customHeight="1" spans="1:7">
      <c r="A212" s="189">
        <v>21002</v>
      </c>
      <c r="B212" s="190" t="s">
        <v>312</v>
      </c>
      <c r="C212" s="191">
        <v>6724</v>
      </c>
      <c r="D212" s="191">
        <v>7284</v>
      </c>
      <c r="E212" s="73">
        <v>7720</v>
      </c>
      <c r="F212" s="184">
        <f t="shared" si="10"/>
        <v>1.05985722130697</v>
      </c>
      <c r="G212" s="184">
        <v>0.47807773310358</v>
      </c>
    </row>
    <row r="213" ht="24" customHeight="1" spans="1:7">
      <c r="A213" s="189">
        <v>2100201</v>
      </c>
      <c r="B213" s="190" t="s">
        <v>313</v>
      </c>
      <c r="C213" s="191">
        <v>5854</v>
      </c>
      <c r="D213" s="73">
        <v>5831</v>
      </c>
      <c r="E213" s="73">
        <v>6540</v>
      </c>
      <c r="F213" s="184">
        <f t="shared" si="10"/>
        <v>1.12159149374035</v>
      </c>
      <c r="G213" s="184">
        <v>0.766135565757494</v>
      </c>
    </row>
    <row r="214" ht="24" customHeight="1" spans="1:7">
      <c r="A214" s="189">
        <v>2100202</v>
      </c>
      <c r="B214" s="190" t="s">
        <v>314</v>
      </c>
      <c r="C214" s="191">
        <v>670</v>
      </c>
      <c r="D214" s="73">
        <v>990</v>
      </c>
      <c r="E214" s="73">
        <v>509</v>
      </c>
      <c r="F214" s="184">
        <f t="shared" si="10"/>
        <v>0.514141414141414</v>
      </c>
      <c r="G214" s="184">
        <v>-0.585504885993485</v>
      </c>
    </row>
    <row r="215" ht="24" customHeight="1" spans="1:7">
      <c r="A215" s="189">
        <v>2100299</v>
      </c>
      <c r="B215" s="190" t="s">
        <v>315</v>
      </c>
      <c r="C215" s="191">
        <v>200</v>
      </c>
      <c r="D215" s="73">
        <v>463</v>
      </c>
      <c r="E215" s="73">
        <v>671</v>
      </c>
      <c r="F215" s="184">
        <f t="shared" si="10"/>
        <v>1.44924406047516</v>
      </c>
      <c r="G215" s="184">
        <v>1.29794520547945</v>
      </c>
    </row>
    <row r="216" ht="24" customHeight="1" spans="1:7">
      <c r="A216" s="189">
        <v>21003</v>
      </c>
      <c r="B216" s="190" t="s">
        <v>316</v>
      </c>
      <c r="C216" s="191">
        <v>4713</v>
      </c>
      <c r="D216" s="191">
        <v>4559</v>
      </c>
      <c r="E216" s="73">
        <v>1578</v>
      </c>
      <c r="F216" s="184">
        <f t="shared" si="10"/>
        <v>0.34612853695986</v>
      </c>
      <c r="G216" s="184">
        <v>-0.71976558337773</v>
      </c>
    </row>
    <row r="217" ht="24" customHeight="1" spans="1:7">
      <c r="A217" s="189">
        <v>2100301</v>
      </c>
      <c r="B217" s="190" t="s">
        <v>317</v>
      </c>
      <c r="C217" s="191"/>
      <c r="D217" s="191"/>
      <c r="E217" s="73"/>
      <c r="F217" s="184">
        <v>0</v>
      </c>
      <c r="G217" s="184">
        <v>-1</v>
      </c>
    </row>
    <row r="218" ht="24" customHeight="1" spans="1:7">
      <c r="A218" s="189">
        <v>2100302</v>
      </c>
      <c r="B218" s="190" t="s">
        <v>318</v>
      </c>
      <c r="C218" s="191">
        <v>3733</v>
      </c>
      <c r="D218" s="73">
        <v>4064</v>
      </c>
      <c r="E218" s="73">
        <v>1462</v>
      </c>
      <c r="F218" s="184">
        <f t="shared" ref="F218:F226" si="11">E218/D218</f>
        <v>0.359744094488189</v>
      </c>
      <c r="G218" s="184">
        <v>-0.637310840982387</v>
      </c>
    </row>
    <row r="219" ht="24" customHeight="1" spans="1:7">
      <c r="A219" s="189">
        <v>2100399</v>
      </c>
      <c r="B219" s="190" t="s">
        <v>319</v>
      </c>
      <c r="C219" s="191">
        <v>980</v>
      </c>
      <c r="D219" s="73">
        <v>495</v>
      </c>
      <c r="E219" s="73">
        <v>116</v>
      </c>
      <c r="F219" s="184">
        <f t="shared" si="11"/>
        <v>0.234343434343434</v>
      </c>
      <c r="G219" s="184">
        <v>-0.903333333333333</v>
      </c>
    </row>
    <row r="220" ht="24" customHeight="1" spans="1:7">
      <c r="A220" s="189">
        <v>21004</v>
      </c>
      <c r="B220" s="190" t="s">
        <v>320</v>
      </c>
      <c r="C220" s="191">
        <v>6629</v>
      </c>
      <c r="D220" s="191">
        <v>4670</v>
      </c>
      <c r="E220" s="73">
        <v>5110</v>
      </c>
      <c r="F220" s="184">
        <f t="shared" si="11"/>
        <v>1.09421841541756</v>
      </c>
      <c r="G220" s="184">
        <v>-0.316113490364026</v>
      </c>
    </row>
    <row r="221" ht="24" customHeight="1" spans="1:7">
      <c r="A221" s="189">
        <v>2100401</v>
      </c>
      <c r="B221" s="190" t="s">
        <v>321</v>
      </c>
      <c r="C221" s="191">
        <v>2641</v>
      </c>
      <c r="D221" s="73">
        <v>884</v>
      </c>
      <c r="E221" s="73">
        <v>502</v>
      </c>
      <c r="F221" s="184">
        <f t="shared" si="11"/>
        <v>0.567873303167421</v>
      </c>
      <c r="G221" s="184">
        <v>-0.342070773263434</v>
      </c>
    </row>
    <row r="222" ht="24" customHeight="1" spans="1:7">
      <c r="A222" s="189">
        <v>2100402</v>
      </c>
      <c r="B222" s="190" t="s">
        <v>322</v>
      </c>
      <c r="C222" s="191">
        <v>268</v>
      </c>
      <c r="D222" s="73">
        <v>94</v>
      </c>
      <c r="E222" s="73">
        <v>191</v>
      </c>
      <c r="F222" s="184">
        <f t="shared" si="11"/>
        <v>2.03191489361702</v>
      </c>
      <c r="G222" s="184">
        <v>-0.485175202156334</v>
      </c>
    </row>
    <row r="223" ht="24" customHeight="1" spans="1:7">
      <c r="A223" s="189">
        <v>2100403</v>
      </c>
      <c r="B223" s="190" t="s">
        <v>323</v>
      </c>
      <c r="C223" s="191">
        <v>528</v>
      </c>
      <c r="D223" s="73">
        <v>538</v>
      </c>
      <c r="E223" s="73">
        <v>301</v>
      </c>
      <c r="F223" s="184">
        <f t="shared" si="11"/>
        <v>0.559479553903346</v>
      </c>
      <c r="G223" s="184">
        <v>-0.553412462908012</v>
      </c>
    </row>
    <row r="224" ht="24" customHeight="1" spans="1:7">
      <c r="A224" s="189">
        <v>2100408</v>
      </c>
      <c r="B224" s="190" t="s">
        <v>324</v>
      </c>
      <c r="C224" s="191">
        <v>2440</v>
      </c>
      <c r="D224" s="73">
        <v>2517</v>
      </c>
      <c r="E224" s="73">
        <v>2945</v>
      </c>
      <c r="F224" s="184">
        <f t="shared" si="11"/>
        <v>1.17004370282082</v>
      </c>
      <c r="G224" s="184">
        <v>0.164491894029261</v>
      </c>
    </row>
    <row r="225" ht="24" customHeight="1" spans="1:7">
      <c r="A225" s="189">
        <v>2100409</v>
      </c>
      <c r="B225" s="190" t="s">
        <v>325</v>
      </c>
      <c r="C225" s="191"/>
      <c r="D225" s="73">
        <v>606</v>
      </c>
      <c r="E225" s="73">
        <v>61</v>
      </c>
      <c r="F225" s="184">
        <f t="shared" si="11"/>
        <v>0.100660066006601</v>
      </c>
      <c r="G225" s="184">
        <v>-0.980097879282219</v>
      </c>
    </row>
    <row r="226" ht="24" customHeight="1" spans="1:7">
      <c r="A226" s="189">
        <v>2100499</v>
      </c>
      <c r="B226" s="190" t="s">
        <v>326</v>
      </c>
      <c r="C226" s="191">
        <v>752</v>
      </c>
      <c r="D226" s="73">
        <v>31</v>
      </c>
      <c r="E226" s="73">
        <v>1110</v>
      </c>
      <c r="F226" s="184">
        <f t="shared" si="11"/>
        <v>35.8064516129032</v>
      </c>
      <c r="G226" s="184">
        <v>14.8571428571429</v>
      </c>
    </row>
    <row r="227" ht="24" customHeight="1" spans="1:7">
      <c r="A227" s="189">
        <v>21006</v>
      </c>
      <c r="B227" s="190" t="s">
        <v>327</v>
      </c>
      <c r="C227" s="191"/>
      <c r="D227" s="191"/>
      <c r="E227" s="73"/>
      <c r="F227" s="184">
        <v>0</v>
      </c>
      <c r="G227" s="184">
        <v>-1</v>
      </c>
    </row>
    <row r="228" ht="24" customHeight="1" spans="1:7">
      <c r="A228" s="189">
        <v>2100601</v>
      </c>
      <c r="B228" s="190" t="s">
        <v>328</v>
      </c>
      <c r="C228" s="191"/>
      <c r="D228" s="191"/>
      <c r="E228" s="73"/>
      <c r="F228" s="184">
        <v>0</v>
      </c>
      <c r="G228" s="184">
        <v>-1</v>
      </c>
    </row>
    <row r="229" ht="24" customHeight="1" spans="1:7">
      <c r="A229" s="189">
        <v>21007</v>
      </c>
      <c r="B229" s="190" t="s">
        <v>329</v>
      </c>
      <c r="C229" s="191">
        <v>1782</v>
      </c>
      <c r="D229" s="191">
        <v>1545</v>
      </c>
      <c r="E229" s="73">
        <v>1550</v>
      </c>
      <c r="F229" s="184">
        <f t="shared" ref="F229:F236" si="12">E229/D229</f>
        <v>1.00323624595469</v>
      </c>
      <c r="G229" s="184">
        <v>-0.138410227904391</v>
      </c>
    </row>
    <row r="230" ht="24" customHeight="1" spans="1:7">
      <c r="A230" s="189">
        <v>2100716</v>
      </c>
      <c r="B230" s="190" t="s">
        <v>330</v>
      </c>
      <c r="C230" s="191"/>
      <c r="D230" s="73">
        <v>1534</v>
      </c>
      <c r="E230" s="73">
        <v>21</v>
      </c>
      <c r="F230" s="184">
        <f t="shared" si="12"/>
        <v>0.0136897001303781</v>
      </c>
      <c r="G230" s="184"/>
    </row>
    <row r="231" ht="24" customHeight="1" spans="1:7">
      <c r="A231" s="189">
        <v>2100717</v>
      </c>
      <c r="B231" s="190" t="s">
        <v>331</v>
      </c>
      <c r="C231" s="191">
        <v>1782</v>
      </c>
      <c r="D231" s="191"/>
      <c r="E231" s="73">
        <v>1028</v>
      </c>
      <c r="F231" s="184"/>
      <c r="G231" s="184">
        <v>-0.428571428571429</v>
      </c>
    </row>
    <row r="232" ht="24" customHeight="1" spans="1:7">
      <c r="A232" s="189">
        <v>2100799</v>
      </c>
      <c r="B232" s="190" t="s">
        <v>332</v>
      </c>
      <c r="C232" s="191"/>
      <c r="D232" s="73">
        <v>11</v>
      </c>
      <c r="E232" s="73">
        <v>501</v>
      </c>
      <c r="F232" s="184">
        <f t="shared" si="12"/>
        <v>45.5454545454545</v>
      </c>
      <c r="G232" s="184">
        <v>0</v>
      </c>
    </row>
    <row r="233" ht="24" customHeight="1" spans="1:7">
      <c r="A233" s="189">
        <v>21011</v>
      </c>
      <c r="B233" s="190" t="s">
        <v>333</v>
      </c>
      <c r="C233" s="191">
        <v>90</v>
      </c>
      <c r="D233" s="191">
        <v>6270</v>
      </c>
      <c r="E233" s="73">
        <v>5738</v>
      </c>
      <c r="F233" s="184">
        <f t="shared" si="12"/>
        <v>0.915151515151515</v>
      </c>
      <c r="G233" s="184">
        <v>0</v>
      </c>
    </row>
    <row r="234" ht="24" customHeight="1" spans="1:7">
      <c r="A234" s="189">
        <v>2101101</v>
      </c>
      <c r="B234" s="190" t="s">
        <v>334</v>
      </c>
      <c r="C234" s="191">
        <v>90</v>
      </c>
      <c r="D234" s="191">
        <v>4120</v>
      </c>
      <c r="E234" s="73">
        <v>5443</v>
      </c>
      <c r="F234" s="184">
        <f t="shared" si="12"/>
        <v>1.32111650485437</v>
      </c>
      <c r="G234" s="184">
        <v>0</v>
      </c>
    </row>
    <row r="235" ht="24" customHeight="1" spans="1:7">
      <c r="A235" s="189">
        <v>2101102</v>
      </c>
      <c r="B235" s="190" t="s">
        <v>335</v>
      </c>
      <c r="C235" s="191"/>
      <c r="D235" s="191">
        <v>2150</v>
      </c>
      <c r="E235" s="73">
        <v>295</v>
      </c>
      <c r="F235" s="184">
        <f t="shared" si="12"/>
        <v>0.137209302325581</v>
      </c>
      <c r="G235" s="184">
        <v>0</v>
      </c>
    </row>
    <row r="236" ht="24" customHeight="1" spans="1:7">
      <c r="A236" s="189">
        <v>21012</v>
      </c>
      <c r="B236" s="190" t="s">
        <v>336</v>
      </c>
      <c r="C236" s="191">
        <v>21230</v>
      </c>
      <c r="D236" s="191">
        <v>2438</v>
      </c>
      <c r="E236" s="73">
        <v>2630</v>
      </c>
      <c r="F236" s="184">
        <f t="shared" si="12"/>
        <v>1.07875307629204</v>
      </c>
      <c r="G236" s="184">
        <v>-0.873945552147239</v>
      </c>
    </row>
    <row r="237" ht="24" customHeight="1" spans="1:7">
      <c r="A237" s="189">
        <v>2101201</v>
      </c>
      <c r="B237" s="190" t="s">
        <v>337</v>
      </c>
      <c r="C237" s="191">
        <v>5990</v>
      </c>
      <c r="D237" s="191"/>
      <c r="E237" s="73"/>
      <c r="F237" s="184">
        <v>0</v>
      </c>
      <c r="G237" s="184">
        <v>-1</v>
      </c>
    </row>
    <row r="238" ht="24" customHeight="1" spans="1:7">
      <c r="A238" s="189">
        <v>2101202</v>
      </c>
      <c r="B238" s="190" t="s">
        <v>338</v>
      </c>
      <c r="C238" s="191">
        <v>15240</v>
      </c>
      <c r="D238" s="191">
        <v>2438</v>
      </c>
      <c r="E238" s="73">
        <v>2630</v>
      </c>
      <c r="F238" s="184">
        <f t="shared" ref="F238:F246" si="13">E238/D238</f>
        <v>1.07875307629204</v>
      </c>
      <c r="G238" s="184">
        <v>-0.820146344799289</v>
      </c>
    </row>
    <row r="239" ht="24" customHeight="1" spans="1:7">
      <c r="A239" s="189">
        <v>21013</v>
      </c>
      <c r="B239" s="190" t="s">
        <v>339</v>
      </c>
      <c r="C239" s="191">
        <v>2220</v>
      </c>
      <c r="D239" s="191">
        <v>2183</v>
      </c>
      <c r="E239" s="73">
        <v>2041</v>
      </c>
      <c r="F239" s="184">
        <f t="shared" si="13"/>
        <v>0.934951901053596</v>
      </c>
      <c r="G239" s="184">
        <v>-0.0892458723784025</v>
      </c>
    </row>
    <row r="240" ht="24" customHeight="1" spans="1:7">
      <c r="A240" s="189">
        <v>2101301</v>
      </c>
      <c r="B240" s="190" t="s">
        <v>340</v>
      </c>
      <c r="C240" s="191">
        <v>2200</v>
      </c>
      <c r="D240" s="73">
        <v>1690</v>
      </c>
      <c r="E240" s="73">
        <v>1334</v>
      </c>
      <c r="F240" s="184">
        <f t="shared" si="13"/>
        <v>0.789349112426035</v>
      </c>
      <c r="G240" s="184">
        <v>-0.39936965330932</v>
      </c>
    </row>
    <row r="241" ht="24" customHeight="1" spans="1:7">
      <c r="A241" s="189">
        <v>2101302</v>
      </c>
      <c r="B241" s="190" t="s">
        <v>341</v>
      </c>
      <c r="C241" s="191">
        <v>20</v>
      </c>
      <c r="D241" s="73">
        <v>20</v>
      </c>
      <c r="E241" s="73">
        <v>92</v>
      </c>
      <c r="F241" s="184">
        <f t="shared" si="13"/>
        <v>4.6</v>
      </c>
      <c r="G241" s="184">
        <v>3.6</v>
      </c>
    </row>
    <row r="242" ht="24" customHeight="1" spans="1:7">
      <c r="A242" s="189">
        <v>2101399</v>
      </c>
      <c r="B242" s="190" t="s">
        <v>342</v>
      </c>
      <c r="C242" s="191"/>
      <c r="D242" s="73">
        <v>473</v>
      </c>
      <c r="E242" s="73">
        <v>615</v>
      </c>
      <c r="F242" s="184">
        <f t="shared" si="13"/>
        <v>1.30021141649049</v>
      </c>
      <c r="G242" s="184">
        <v>0</v>
      </c>
    </row>
    <row r="243" ht="24" customHeight="1" spans="1:7">
      <c r="A243" s="189">
        <v>21014</v>
      </c>
      <c r="B243" s="190" t="s">
        <v>343</v>
      </c>
      <c r="C243" s="191">
        <v>60</v>
      </c>
      <c r="D243" s="191">
        <v>54</v>
      </c>
      <c r="E243" s="73">
        <v>58</v>
      </c>
      <c r="F243" s="184">
        <f t="shared" si="13"/>
        <v>1.07407407407407</v>
      </c>
      <c r="G243" s="184">
        <v>-0.0333333333333333</v>
      </c>
    </row>
    <row r="244" ht="24" customHeight="1" spans="1:7">
      <c r="A244" s="189">
        <v>2101401</v>
      </c>
      <c r="B244" s="190" t="s">
        <v>344</v>
      </c>
      <c r="C244" s="191">
        <v>60</v>
      </c>
      <c r="D244" s="191">
        <v>54</v>
      </c>
      <c r="E244" s="73">
        <v>58</v>
      </c>
      <c r="F244" s="184">
        <f t="shared" si="13"/>
        <v>1.07407407407407</v>
      </c>
      <c r="G244" s="184">
        <v>-0.0333333333333333</v>
      </c>
    </row>
    <row r="245" ht="24" customHeight="1" spans="1:7">
      <c r="A245" s="189">
        <v>21015</v>
      </c>
      <c r="B245" s="190" t="s">
        <v>345</v>
      </c>
      <c r="C245" s="191">
        <v>154</v>
      </c>
      <c r="D245" s="191">
        <v>420</v>
      </c>
      <c r="E245" s="73">
        <v>165</v>
      </c>
      <c r="F245" s="184">
        <f t="shared" si="13"/>
        <v>0.392857142857143</v>
      </c>
      <c r="G245" s="184">
        <v>-0.669338677354709</v>
      </c>
    </row>
    <row r="246" ht="24" customHeight="1" spans="1:7">
      <c r="A246" s="189">
        <v>2101501</v>
      </c>
      <c r="B246" s="190" t="s">
        <v>146</v>
      </c>
      <c r="C246" s="191">
        <v>64</v>
      </c>
      <c r="D246" s="73">
        <v>107</v>
      </c>
      <c r="E246" s="73">
        <v>111</v>
      </c>
      <c r="F246" s="184">
        <f t="shared" si="13"/>
        <v>1.03738317757009</v>
      </c>
      <c r="G246" s="184">
        <v>-0.0975609756097561</v>
      </c>
    </row>
    <row r="247" ht="24" customHeight="1" spans="1:7">
      <c r="A247" s="189">
        <v>2101502</v>
      </c>
      <c r="B247" s="190" t="s">
        <v>193</v>
      </c>
      <c r="C247" s="191">
        <v>1</v>
      </c>
      <c r="D247" s="73"/>
      <c r="E247" s="73"/>
      <c r="F247" s="184">
        <v>0</v>
      </c>
      <c r="G247" s="184">
        <v>0</v>
      </c>
    </row>
    <row r="248" ht="24" customHeight="1" spans="1:7">
      <c r="A248" s="189">
        <v>2101503</v>
      </c>
      <c r="B248" s="190" t="s">
        <v>176</v>
      </c>
      <c r="C248" s="191"/>
      <c r="D248" s="73"/>
      <c r="E248" s="73">
        <v>54</v>
      </c>
      <c r="F248" s="184"/>
      <c r="G248" s="184">
        <v>0</v>
      </c>
    </row>
    <row r="249" ht="24" customHeight="1" spans="1:7">
      <c r="A249" s="189">
        <v>2101550</v>
      </c>
      <c r="B249" s="190" t="s">
        <v>150</v>
      </c>
      <c r="C249" s="191"/>
      <c r="D249" s="73">
        <v>313</v>
      </c>
      <c r="E249" s="73"/>
      <c r="F249" s="184">
        <v>0</v>
      </c>
      <c r="G249" s="184">
        <v>-1</v>
      </c>
    </row>
    <row r="250" ht="24" customHeight="1" spans="1:7">
      <c r="A250" s="189">
        <v>2101599</v>
      </c>
      <c r="B250" s="190" t="s">
        <v>346</v>
      </c>
      <c r="C250" s="191">
        <v>89</v>
      </c>
      <c r="D250" s="73"/>
      <c r="E250" s="73"/>
      <c r="F250" s="184">
        <v>0</v>
      </c>
      <c r="G250" s="184">
        <v>-1</v>
      </c>
    </row>
    <row r="251" ht="24" customHeight="1" spans="1:7">
      <c r="A251" s="189">
        <v>21016</v>
      </c>
      <c r="B251" s="190" t="s">
        <v>347</v>
      </c>
      <c r="C251" s="191">
        <v>25</v>
      </c>
      <c r="D251" s="191">
        <v>25</v>
      </c>
      <c r="E251" s="73">
        <v>27</v>
      </c>
      <c r="F251" s="184">
        <f t="shared" ref="F251:F258" si="14">E251/D251</f>
        <v>1.08</v>
      </c>
      <c r="G251" s="184">
        <v>0.08</v>
      </c>
    </row>
    <row r="252" ht="24" customHeight="1" spans="1:7">
      <c r="A252" s="189">
        <v>2101601</v>
      </c>
      <c r="B252" s="190" t="s">
        <v>348</v>
      </c>
      <c r="C252" s="191">
        <v>25</v>
      </c>
      <c r="D252" s="191">
        <v>25</v>
      </c>
      <c r="E252" s="73">
        <v>27</v>
      </c>
      <c r="F252" s="184">
        <f t="shared" si="14"/>
        <v>1.08</v>
      </c>
      <c r="G252" s="184">
        <v>0.08</v>
      </c>
    </row>
    <row r="253" ht="24" customHeight="1" spans="1:7">
      <c r="A253" s="189">
        <v>21099</v>
      </c>
      <c r="B253" s="190" t="s">
        <v>349</v>
      </c>
      <c r="C253" s="191">
        <v>1620</v>
      </c>
      <c r="D253" s="191">
        <v>283</v>
      </c>
      <c r="E253" s="73">
        <v>15</v>
      </c>
      <c r="F253" s="184">
        <f t="shared" si="14"/>
        <v>0.0530035335689046</v>
      </c>
      <c r="G253" s="184">
        <v>-0.990903577926016</v>
      </c>
    </row>
    <row r="254" ht="24" customHeight="1" spans="1:7">
      <c r="A254" s="189">
        <v>2109999</v>
      </c>
      <c r="B254" s="190" t="s">
        <v>350</v>
      </c>
      <c r="C254" s="191">
        <v>1620</v>
      </c>
      <c r="D254" s="191">
        <v>283</v>
      </c>
      <c r="E254" s="73">
        <v>15</v>
      </c>
      <c r="F254" s="184">
        <f t="shared" si="14"/>
        <v>0.0530035335689046</v>
      </c>
      <c r="G254" s="184">
        <v>-0.990903577926016</v>
      </c>
    </row>
    <row r="255" ht="24" customHeight="1" spans="1:7">
      <c r="A255" s="173">
        <v>211</v>
      </c>
      <c r="B255" s="192" t="s">
        <v>351</v>
      </c>
      <c r="C255" s="193">
        <v>10824</v>
      </c>
      <c r="D255" s="193">
        <v>9292</v>
      </c>
      <c r="E255" s="79">
        <v>5788</v>
      </c>
      <c r="F255" s="178">
        <f t="shared" si="14"/>
        <v>0.62290142057684</v>
      </c>
      <c r="G255" s="178">
        <v>-0.372982342108114</v>
      </c>
    </row>
    <row r="256" ht="24" customHeight="1" spans="1:7">
      <c r="A256" s="189">
        <v>21101</v>
      </c>
      <c r="B256" s="190" t="s">
        <v>352</v>
      </c>
      <c r="C256" s="191">
        <v>246</v>
      </c>
      <c r="D256" s="191">
        <v>496</v>
      </c>
      <c r="E256" s="73">
        <v>255</v>
      </c>
      <c r="F256" s="184">
        <f t="shared" si="14"/>
        <v>0.514112903225806</v>
      </c>
      <c r="G256" s="184">
        <v>-0.453961456102784</v>
      </c>
    </row>
    <row r="257" ht="24" customHeight="1" spans="1:7">
      <c r="A257" s="189">
        <v>2110101</v>
      </c>
      <c r="B257" s="190" t="s">
        <v>146</v>
      </c>
      <c r="C257" s="191">
        <v>196</v>
      </c>
      <c r="D257" s="73">
        <v>496</v>
      </c>
      <c r="E257" s="73">
        <v>180</v>
      </c>
      <c r="F257" s="184">
        <f t="shared" si="14"/>
        <v>0.362903225806452</v>
      </c>
      <c r="G257" s="184">
        <v>-0.605263157894737</v>
      </c>
    </row>
    <row r="258" ht="24" customHeight="1" spans="1:7">
      <c r="A258" s="189">
        <v>2110103</v>
      </c>
      <c r="B258" s="190" t="s">
        <v>176</v>
      </c>
      <c r="C258" s="191"/>
      <c r="D258" s="73"/>
      <c r="E258" s="73">
        <v>48</v>
      </c>
      <c r="F258" s="184"/>
      <c r="G258" s="184">
        <v>3.36363636363636</v>
      </c>
    </row>
    <row r="259" ht="24" customHeight="1" spans="1:7">
      <c r="A259" s="189">
        <v>2110104</v>
      </c>
      <c r="B259" s="190" t="s">
        <v>353</v>
      </c>
      <c r="C259" s="191">
        <v>50</v>
      </c>
      <c r="D259" s="73"/>
      <c r="E259" s="73"/>
      <c r="F259" s="184">
        <v>0</v>
      </c>
      <c r="G259" s="184">
        <v>0</v>
      </c>
    </row>
    <row r="260" ht="24" customHeight="1" spans="1:7">
      <c r="A260" s="189">
        <v>2110105</v>
      </c>
      <c r="B260" s="190" t="s">
        <v>354</v>
      </c>
      <c r="C260" s="191"/>
      <c r="D260" s="73"/>
      <c r="E260" s="73">
        <v>27</v>
      </c>
      <c r="F260" s="184"/>
      <c r="G260" s="184">
        <v>0</v>
      </c>
    </row>
    <row r="261" ht="24" customHeight="1" spans="1:7">
      <c r="A261" s="189">
        <v>21102</v>
      </c>
      <c r="B261" s="190" t="s">
        <v>355</v>
      </c>
      <c r="C261" s="191">
        <v>100</v>
      </c>
      <c r="D261" s="191">
        <v>100</v>
      </c>
      <c r="E261" s="73">
        <v>141</v>
      </c>
      <c r="F261" s="184">
        <f t="shared" ref="F260:F270" si="15">E261/D261</f>
        <v>1.41</v>
      </c>
      <c r="G261" s="184">
        <v>0.175</v>
      </c>
    </row>
    <row r="262" ht="24" customHeight="1" spans="1:7">
      <c r="A262" s="189">
        <v>2110299</v>
      </c>
      <c r="B262" s="190" t="s">
        <v>356</v>
      </c>
      <c r="C262" s="191">
        <v>100</v>
      </c>
      <c r="D262" s="191">
        <v>100</v>
      </c>
      <c r="E262" s="73">
        <v>141</v>
      </c>
      <c r="F262" s="184">
        <f t="shared" si="15"/>
        <v>1.41</v>
      </c>
      <c r="G262" s="184">
        <v>0.175</v>
      </c>
    </row>
    <row r="263" ht="24" customHeight="1" spans="1:7">
      <c r="A263" s="189">
        <v>21103</v>
      </c>
      <c r="B263" s="190" t="s">
        <v>357</v>
      </c>
      <c r="C263" s="191">
        <v>623</v>
      </c>
      <c r="D263" s="191">
        <v>1553</v>
      </c>
      <c r="E263" s="73">
        <v>750</v>
      </c>
      <c r="F263" s="184">
        <f t="shared" si="15"/>
        <v>0.482936252414681</v>
      </c>
      <c r="G263" s="184">
        <v>-0.152542372881356</v>
      </c>
    </row>
    <row r="264" ht="24" customHeight="1" spans="1:7">
      <c r="A264" s="189">
        <v>2110302</v>
      </c>
      <c r="B264" s="190" t="s">
        <v>358</v>
      </c>
      <c r="C264" s="191">
        <v>623</v>
      </c>
      <c r="D264" s="191">
        <v>1518</v>
      </c>
      <c r="E264" s="73">
        <v>715</v>
      </c>
      <c r="F264" s="184">
        <f t="shared" si="15"/>
        <v>0.471014492753623</v>
      </c>
      <c r="G264" s="184">
        <v>-0.126984126984127</v>
      </c>
    </row>
    <row r="265" ht="24" customHeight="1" spans="1:7">
      <c r="A265" s="189">
        <v>2110399</v>
      </c>
      <c r="B265" s="190" t="s">
        <v>359</v>
      </c>
      <c r="C265" s="191"/>
      <c r="D265" s="191">
        <v>35</v>
      </c>
      <c r="E265" s="73">
        <v>35</v>
      </c>
      <c r="F265" s="184">
        <f t="shared" si="15"/>
        <v>1</v>
      </c>
      <c r="G265" s="184">
        <v>-0.46969696969697</v>
      </c>
    </row>
    <row r="266" ht="24" customHeight="1" spans="1:7">
      <c r="A266" s="189">
        <v>21104</v>
      </c>
      <c r="B266" s="190" t="s">
        <v>360</v>
      </c>
      <c r="C266" s="191">
        <v>4900</v>
      </c>
      <c r="D266" s="191">
        <v>3985</v>
      </c>
      <c r="E266" s="73">
        <v>3415</v>
      </c>
      <c r="F266" s="184">
        <f t="shared" si="15"/>
        <v>0.856963613550816</v>
      </c>
      <c r="G266" s="184">
        <v>0.102324080051646</v>
      </c>
    </row>
    <row r="267" ht="24" customHeight="1" spans="1:7">
      <c r="A267" s="189">
        <v>2110401</v>
      </c>
      <c r="B267" s="190" t="s">
        <v>361</v>
      </c>
      <c r="C267" s="191"/>
      <c r="D267" s="191">
        <v>842</v>
      </c>
      <c r="E267" s="73">
        <v>1589</v>
      </c>
      <c r="F267" s="184">
        <f t="shared" si="15"/>
        <v>1.88717339667458</v>
      </c>
      <c r="G267" s="184">
        <v>17.9166666666667</v>
      </c>
    </row>
    <row r="268" ht="24" customHeight="1" spans="1:7">
      <c r="A268" s="189">
        <v>2110402</v>
      </c>
      <c r="B268" s="190" t="s">
        <v>362</v>
      </c>
      <c r="C268" s="191">
        <v>4100</v>
      </c>
      <c r="D268" s="191">
        <v>200</v>
      </c>
      <c r="E268" s="73">
        <v>200</v>
      </c>
      <c r="F268" s="184">
        <f t="shared" si="15"/>
        <v>1</v>
      </c>
      <c r="G268" s="184">
        <v>-0.932637251599865</v>
      </c>
    </row>
    <row r="269" ht="24" customHeight="1" spans="1:7">
      <c r="A269" s="189">
        <v>2110499</v>
      </c>
      <c r="B269" s="190" t="s">
        <v>363</v>
      </c>
      <c r="C269" s="191">
        <v>800</v>
      </c>
      <c r="D269" s="191">
        <v>2943</v>
      </c>
      <c r="E269" s="73">
        <v>1626</v>
      </c>
      <c r="F269" s="184">
        <f t="shared" si="15"/>
        <v>0.55249745158002</v>
      </c>
      <c r="G269" s="184">
        <v>35.1333333333333</v>
      </c>
    </row>
    <row r="270" ht="24" customHeight="1" spans="1:7">
      <c r="A270" s="189">
        <v>21105</v>
      </c>
      <c r="B270" s="190" t="s">
        <v>364</v>
      </c>
      <c r="C270" s="191">
        <v>3964</v>
      </c>
      <c r="D270" s="191">
        <v>2532</v>
      </c>
      <c r="E270" s="73">
        <v>911</v>
      </c>
      <c r="F270" s="184">
        <f t="shared" si="15"/>
        <v>0.359794628751975</v>
      </c>
      <c r="G270" s="184">
        <v>-0.764477766287487</v>
      </c>
    </row>
    <row r="271" ht="24" customHeight="1" spans="1:7">
      <c r="A271" s="189">
        <v>2110501</v>
      </c>
      <c r="B271" s="190" t="s">
        <v>365</v>
      </c>
      <c r="C271" s="191">
        <v>479</v>
      </c>
      <c r="D271" s="191">
        <v>510</v>
      </c>
      <c r="E271" s="73"/>
      <c r="F271" s="184">
        <v>0</v>
      </c>
      <c r="G271" s="184">
        <v>-1</v>
      </c>
    </row>
    <row r="272" ht="24" customHeight="1" spans="1:7">
      <c r="A272" s="189">
        <v>2110503</v>
      </c>
      <c r="B272" s="190" t="s">
        <v>366</v>
      </c>
      <c r="C272" s="191">
        <v>875</v>
      </c>
      <c r="D272" s="191">
        <v>875</v>
      </c>
      <c r="E272" s="73"/>
      <c r="F272" s="184">
        <v>0</v>
      </c>
      <c r="G272" s="184">
        <v>0</v>
      </c>
    </row>
    <row r="273" ht="24" customHeight="1" spans="1:7">
      <c r="A273" s="189">
        <v>2110507</v>
      </c>
      <c r="B273" s="190" t="s">
        <v>367</v>
      </c>
      <c r="C273" s="191">
        <v>1400</v>
      </c>
      <c r="D273" s="191">
        <v>1147</v>
      </c>
      <c r="E273" s="73">
        <v>911</v>
      </c>
      <c r="F273" s="184">
        <f>E273/D273</f>
        <v>0.794245858761988</v>
      </c>
      <c r="G273" s="184">
        <v>-0.655185465556397</v>
      </c>
    </row>
    <row r="274" ht="24" customHeight="1" spans="1:7">
      <c r="A274" s="189">
        <v>2110599</v>
      </c>
      <c r="B274" s="190" t="s">
        <v>368</v>
      </c>
      <c r="C274" s="191">
        <v>1210</v>
      </c>
      <c r="D274" s="191"/>
      <c r="E274" s="73"/>
      <c r="F274" s="184">
        <v>0</v>
      </c>
      <c r="G274" s="184">
        <v>0</v>
      </c>
    </row>
    <row r="275" ht="24" customHeight="1" spans="1:7">
      <c r="A275" s="189">
        <v>21106</v>
      </c>
      <c r="B275" s="190" t="s">
        <v>369</v>
      </c>
      <c r="C275" s="191">
        <v>750</v>
      </c>
      <c r="D275" s="191">
        <v>250</v>
      </c>
      <c r="E275" s="73">
        <v>1</v>
      </c>
      <c r="F275" s="184">
        <f t="shared" ref="F275:F281" si="16">E275/D275</f>
        <v>0.004</v>
      </c>
      <c r="G275" s="184">
        <v>0</v>
      </c>
    </row>
    <row r="276" ht="24" customHeight="1" spans="1:7">
      <c r="A276" s="189">
        <v>2110605</v>
      </c>
      <c r="B276" s="190" t="s">
        <v>370</v>
      </c>
      <c r="C276" s="191">
        <v>750</v>
      </c>
      <c r="D276" s="191">
        <v>250</v>
      </c>
      <c r="E276" s="73">
        <v>1</v>
      </c>
      <c r="F276" s="184">
        <f t="shared" si="16"/>
        <v>0.004</v>
      </c>
      <c r="G276" s="184">
        <v>0</v>
      </c>
    </row>
    <row r="277" ht="24" customHeight="1" spans="1:7">
      <c r="A277" s="189">
        <v>21110</v>
      </c>
      <c r="B277" s="190" t="s">
        <v>371</v>
      </c>
      <c r="C277" s="191">
        <v>84</v>
      </c>
      <c r="D277" s="191">
        <v>136</v>
      </c>
      <c r="E277" s="73">
        <v>136</v>
      </c>
      <c r="F277" s="184">
        <f t="shared" si="16"/>
        <v>1</v>
      </c>
      <c r="G277" s="184">
        <v>0.619047619047619</v>
      </c>
    </row>
    <row r="278" ht="24" customHeight="1" spans="1:7">
      <c r="A278" s="189">
        <v>2111001</v>
      </c>
      <c r="B278" s="190" t="s">
        <v>372</v>
      </c>
      <c r="C278" s="191">
        <v>84</v>
      </c>
      <c r="D278" s="191">
        <v>136</v>
      </c>
      <c r="E278" s="73">
        <v>136</v>
      </c>
      <c r="F278" s="184">
        <f t="shared" si="16"/>
        <v>1</v>
      </c>
      <c r="G278" s="184">
        <v>0.619047619047619</v>
      </c>
    </row>
    <row r="279" ht="24" customHeight="1" spans="1:7">
      <c r="A279" s="189">
        <v>21111</v>
      </c>
      <c r="B279" s="190" t="s">
        <v>373</v>
      </c>
      <c r="C279" s="191"/>
      <c r="D279" s="191">
        <v>82</v>
      </c>
      <c r="E279" s="73">
        <v>33</v>
      </c>
      <c r="F279" s="184">
        <f t="shared" si="16"/>
        <v>0.402439024390244</v>
      </c>
      <c r="G279" s="184">
        <v>-0.94043321299639</v>
      </c>
    </row>
    <row r="280" ht="24" customHeight="1" spans="1:7">
      <c r="A280" s="189">
        <v>2111101</v>
      </c>
      <c r="B280" s="190" t="s">
        <v>374</v>
      </c>
      <c r="C280" s="191"/>
      <c r="D280" s="191"/>
      <c r="E280" s="73">
        <v>3</v>
      </c>
      <c r="F280" s="184"/>
      <c r="G280" s="184">
        <v>0</v>
      </c>
    </row>
    <row r="281" ht="24" customHeight="1" spans="1:7">
      <c r="A281" s="189">
        <v>2111102</v>
      </c>
      <c r="B281" s="190" t="s">
        <v>375</v>
      </c>
      <c r="C281" s="191"/>
      <c r="D281" s="191">
        <v>30</v>
      </c>
      <c r="E281" s="73">
        <v>30</v>
      </c>
      <c r="F281" s="184">
        <f t="shared" si="16"/>
        <v>1</v>
      </c>
      <c r="G281" s="184">
        <v>0</v>
      </c>
    </row>
    <row r="282" ht="24" customHeight="1" spans="1:7">
      <c r="A282" s="189">
        <v>2111199</v>
      </c>
      <c r="B282" s="190" t="s">
        <v>376</v>
      </c>
      <c r="C282" s="191"/>
      <c r="D282" s="191">
        <v>52</v>
      </c>
      <c r="E282" s="73"/>
      <c r="F282" s="184">
        <v>0</v>
      </c>
      <c r="G282" s="184">
        <v>-1</v>
      </c>
    </row>
    <row r="283" ht="24" customHeight="1" spans="1:7">
      <c r="A283" s="189">
        <v>21114</v>
      </c>
      <c r="B283" s="190" t="s">
        <v>377</v>
      </c>
      <c r="C283" s="191">
        <v>157</v>
      </c>
      <c r="D283" s="191">
        <v>158</v>
      </c>
      <c r="E283" s="73">
        <v>65</v>
      </c>
      <c r="F283" s="184">
        <f t="shared" ref="F283:F291" si="17">E283/D283</f>
        <v>0.411392405063291</v>
      </c>
      <c r="G283" s="184">
        <v>-0.580645161290323</v>
      </c>
    </row>
    <row r="284" ht="24" customHeight="1" spans="1:7">
      <c r="A284" s="189">
        <v>2111401</v>
      </c>
      <c r="B284" s="190" t="s">
        <v>146</v>
      </c>
      <c r="C284" s="191">
        <v>75</v>
      </c>
      <c r="D284" s="73">
        <v>158</v>
      </c>
      <c r="E284" s="73">
        <v>38</v>
      </c>
      <c r="F284" s="184">
        <f t="shared" si="17"/>
        <v>0.240506329113924</v>
      </c>
      <c r="G284" s="184">
        <v>-0.486486486486487</v>
      </c>
    </row>
    <row r="285" ht="24" customHeight="1" spans="1:7">
      <c r="A285" s="189">
        <v>2111403</v>
      </c>
      <c r="B285" s="190" t="s">
        <v>176</v>
      </c>
      <c r="C285" s="191"/>
      <c r="D285" s="73"/>
      <c r="E285" s="73">
        <v>25</v>
      </c>
      <c r="F285" s="184"/>
      <c r="G285" s="184">
        <v>0</v>
      </c>
    </row>
    <row r="286" ht="24" customHeight="1" spans="1:7">
      <c r="A286" s="189">
        <v>2111450</v>
      </c>
      <c r="B286" s="190" t="s">
        <v>150</v>
      </c>
      <c r="C286" s="191">
        <v>82</v>
      </c>
      <c r="D286" s="73"/>
      <c r="E286" s="73">
        <v>2</v>
      </c>
      <c r="F286" s="184"/>
      <c r="G286" s="184">
        <v>-0.975308641975309</v>
      </c>
    </row>
    <row r="287" ht="24" customHeight="1" spans="1:7">
      <c r="A287" s="189">
        <v>21199</v>
      </c>
      <c r="B287" s="190" t="s">
        <v>378</v>
      </c>
      <c r="C287" s="191"/>
      <c r="D287" s="73"/>
      <c r="E287" s="73">
        <v>81</v>
      </c>
      <c r="F287" s="184"/>
      <c r="G287" s="184">
        <v>0</v>
      </c>
    </row>
    <row r="288" ht="24" customHeight="1" spans="1:7">
      <c r="A288" s="189">
        <v>2119999</v>
      </c>
      <c r="B288" s="190" t="s">
        <v>379</v>
      </c>
      <c r="C288" s="191"/>
      <c r="D288" s="73"/>
      <c r="E288" s="73">
        <v>81</v>
      </c>
      <c r="F288" s="184"/>
      <c r="G288" s="184">
        <v>0</v>
      </c>
    </row>
    <row r="289" ht="24" customHeight="1" spans="1:7">
      <c r="A289" s="173">
        <v>212</v>
      </c>
      <c r="B289" s="192" t="s">
        <v>380</v>
      </c>
      <c r="C289" s="193">
        <v>27791</v>
      </c>
      <c r="D289" s="193">
        <v>26876</v>
      </c>
      <c r="E289" s="79">
        <v>28149</v>
      </c>
      <c r="F289" s="178">
        <f t="shared" si="17"/>
        <v>1.04736567941658</v>
      </c>
      <c r="G289" s="178">
        <v>-0.44877217718247</v>
      </c>
    </row>
    <row r="290" ht="24" customHeight="1" spans="1:7">
      <c r="A290" s="189">
        <v>21201</v>
      </c>
      <c r="B290" s="190" t="s">
        <v>381</v>
      </c>
      <c r="C290" s="191">
        <v>1416</v>
      </c>
      <c r="D290" s="191">
        <v>2347</v>
      </c>
      <c r="E290" s="73">
        <v>2425</v>
      </c>
      <c r="F290" s="184">
        <f t="shared" si="17"/>
        <v>1.03323391563698</v>
      </c>
      <c r="G290" s="184">
        <v>-0.356593260811886</v>
      </c>
    </row>
    <row r="291" ht="24" customHeight="1" spans="1:7">
      <c r="A291" s="189">
        <v>2120101</v>
      </c>
      <c r="B291" s="190" t="s">
        <v>146</v>
      </c>
      <c r="C291" s="191">
        <v>218</v>
      </c>
      <c r="D291" s="73">
        <v>1102</v>
      </c>
      <c r="E291" s="73">
        <v>1415</v>
      </c>
      <c r="F291" s="184">
        <f t="shared" si="17"/>
        <v>1.28402903811252</v>
      </c>
      <c r="G291" s="184">
        <v>-0.383173496076722</v>
      </c>
    </row>
    <row r="292" ht="24" customHeight="1" spans="1:7">
      <c r="A292" s="189">
        <v>2120102</v>
      </c>
      <c r="B292" s="190" t="s">
        <v>193</v>
      </c>
      <c r="C292" s="191">
        <v>85</v>
      </c>
      <c r="D292" s="73"/>
      <c r="E292" s="73"/>
      <c r="F292" s="184">
        <v>0</v>
      </c>
      <c r="G292" s="184">
        <v>0</v>
      </c>
    </row>
    <row r="293" ht="24" customHeight="1" spans="1:7">
      <c r="A293" s="189">
        <v>2120103</v>
      </c>
      <c r="B293" s="190" t="s">
        <v>176</v>
      </c>
      <c r="C293" s="191">
        <v>1113</v>
      </c>
      <c r="D293" s="73">
        <v>1245</v>
      </c>
      <c r="E293" s="73">
        <v>1010</v>
      </c>
      <c r="F293" s="184">
        <f>E293/D293</f>
        <v>0.811244979919679</v>
      </c>
      <c r="G293" s="184">
        <v>-0.262235208181154</v>
      </c>
    </row>
    <row r="294" ht="24" customHeight="1" spans="1:7">
      <c r="A294" s="189">
        <v>2120199</v>
      </c>
      <c r="B294" s="190" t="s">
        <v>382</v>
      </c>
      <c r="C294" s="191"/>
      <c r="D294" s="73"/>
      <c r="E294" s="73"/>
      <c r="F294" s="184">
        <v>0</v>
      </c>
      <c r="G294" s="184">
        <v>-1</v>
      </c>
    </row>
    <row r="295" ht="24" customHeight="1" spans="1:7">
      <c r="A295" s="189">
        <v>21202</v>
      </c>
      <c r="B295" s="190" t="s">
        <v>383</v>
      </c>
      <c r="C295" s="191"/>
      <c r="D295" s="191">
        <v>27</v>
      </c>
      <c r="E295" s="73">
        <v>27</v>
      </c>
      <c r="F295" s="184">
        <f t="shared" ref="F295:F307" si="18">E295/D295</f>
        <v>1</v>
      </c>
      <c r="G295" s="184">
        <v>0</v>
      </c>
    </row>
    <row r="296" ht="24" customHeight="1" spans="1:7">
      <c r="A296" s="189">
        <v>2120201</v>
      </c>
      <c r="B296" s="190" t="s">
        <v>384</v>
      </c>
      <c r="C296" s="191"/>
      <c r="D296" s="191">
        <v>27</v>
      </c>
      <c r="E296" s="73">
        <v>27</v>
      </c>
      <c r="F296" s="184">
        <f t="shared" si="18"/>
        <v>1</v>
      </c>
      <c r="G296" s="184">
        <v>0</v>
      </c>
    </row>
    <row r="297" ht="24" customHeight="1" spans="1:7">
      <c r="A297" s="189">
        <v>21203</v>
      </c>
      <c r="B297" s="190" t="s">
        <v>385</v>
      </c>
      <c r="C297" s="191">
        <v>25216</v>
      </c>
      <c r="D297" s="191">
        <v>21662</v>
      </c>
      <c r="E297" s="73">
        <v>22514</v>
      </c>
      <c r="F297" s="184">
        <f t="shared" si="18"/>
        <v>1.03933154833349</v>
      </c>
      <c r="G297" s="184">
        <v>-0.476296813212375</v>
      </c>
    </row>
    <row r="298" ht="24" customHeight="1" spans="1:7">
      <c r="A298" s="189">
        <v>2120303</v>
      </c>
      <c r="B298" s="190" t="s">
        <v>386</v>
      </c>
      <c r="C298" s="191"/>
      <c r="D298" s="73"/>
      <c r="E298" s="73">
        <v>150</v>
      </c>
      <c r="F298" s="184"/>
      <c r="G298" s="184">
        <v>-0.875827814569536</v>
      </c>
    </row>
    <row r="299" ht="24" customHeight="1" spans="1:7">
      <c r="A299" s="189">
        <v>2120399</v>
      </c>
      <c r="B299" s="190" t="s">
        <v>387</v>
      </c>
      <c r="C299" s="191">
        <v>25216</v>
      </c>
      <c r="D299" s="73">
        <v>21662</v>
      </c>
      <c r="E299" s="73">
        <v>22364</v>
      </c>
      <c r="F299" s="184">
        <f t="shared" si="18"/>
        <v>1.03240697996492</v>
      </c>
      <c r="G299" s="184">
        <v>-0.464745584222871</v>
      </c>
    </row>
    <row r="300" ht="24" customHeight="1" spans="1:7">
      <c r="A300" s="189">
        <v>21205</v>
      </c>
      <c r="B300" s="190" t="s">
        <v>388</v>
      </c>
      <c r="C300" s="191"/>
      <c r="D300" s="191">
        <v>1781</v>
      </c>
      <c r="E300" s="73">
        <v>2999</v>
      </c>
      <c r="F300" s="184">
        <f t="shared" si="18"/>
        <v>1.68388545760809</v>
      </c>
      <c r="G300" s="184">
        <v>-0.111407407407407</v>
      </c>
    </row>
    <row r="301" ht="24" customHeight="1" spans="1:7">
      <c r="A301" s="189">
        <v>2120501</v>
      </c>
      <c r="B301" s="190" t="s">
        <v>389</v>
      </c>
      <c r="C301" s="191"/>
      <c r="D301" s="191">
        <v>1781</v>
      </c>
      <c r="E301" s="73">
        <v>2999</v>
      </c>
      <c r="F301" s="184">
        <f t="shared" si="18"/>
        <v>1.68388545760809</v>
      </c>
      <c r="G301" s="184">
        <v>-0.111407407407407</v>
      </c>
    </row>
    <row r="302" ht="24" customHeight="1" spans="1:7">
      <c r="A302" s="189">
        <v>21299</v>
      </c>
      <c r="B302" s="190" t="s">
        <v>390</v>
      </c>
      <c r="C302" s="191">
        <v>1159</v>
      </c>
      <c r="D302" s="191">
        <v>1059</v>
      </c>
      <c r="E302" s="73">
        <v>184</v>
      </c>
      <c r="F302" s="184">
        <f t="shared" si="18"/>
        <v>0.173748819641171</v>
      </c>
      <c r="G302" s="184">
        <v>-0.802575107296137</v>
      </c>
    </row>
    <row r="303" ht="24" customHeight="1" spans="1:7">
      <c r="A303" s="189">
        <v>2129999</v>
      </c>
      <c r="B303" s="190" t="s">
        <v>391</v>
      </c>
      <c r="C303" s="191">
        <v>1159</v>
      </c>
      <c r="D303" s="191">
        <v>1059</v>
      </c>
      <c r="E303" s="73">
        <v>184</v>
      </c>
      <c r="F303" s="184">
        <f t="shared" si="18"/>
        <v>0.173748819641171</v>
      </c>
      <c r="G303" s="184">
        <v>-0.802575107296137</v>
      </c>
    </row>
    <row r="304" ht="24" customHeight="1" spans="1:7">
      <c r="A304" s="173">
        <v>213</v>
      </c>
      <c r="B304" s="192" t="s">
        <v>392</v>
      </c>
      <c r="C304" s="193">
        <v>157025</v>
      </c>
      <c r="D304" s="193">
        <v>185006</v>
      </c>
      <c r="E304" s="79">
        <v>161358</v>
      </c>
      <c r="F304" s="178">
        <f t="shared" si="18"/>
        <v>0.872177118579938</v>
      </c>
      <c r="G304" s="178">
        <v>-0.219214075224643</v>
      </c>
    </row>
    <row r="305" ht="24" customHeight="1" spans="1:7">
      <c r="A305" s="189">
        <v>21301</v>
      </c>
      <c r="B305" s="190" t="s">
        <v>393</v>
      </c>
      <c r="C305" s="191">
        <v>96265</v>
      </c>
      <c r="D305" s="191">
        <v>73516</v>
      </c>
      <c r="E305" s="73">
        <v>71949</v>
      </c>
      <c r="F305" s="184">
        <f t="shared" si="18"/>
        <v>0.978684912127972</v>
      </c>
      <c r="G305" s="184">
        <v>-0.00442790131314948</v>
      </c>
    </row>
    <row r="306" ht="24" customHeight="1" spans="1:7">
      <c r="A306" s="189">
        <v>2130101</v>
      </c>
      <c r="B306" s="190" t="s">
        <v>146</v>
      </c>
      <c r="C306" s="191">
        <v>397</v>
      </c>
      <c r="D306" s="191">
        <v>511</v>
      </c>
      <c r="E306" s="73">
        <v>462</v>
      </c>
      <c r="F306" s="184">
        <f t="shared" si="18"/>
        <v>0.904109589041096</v>
      </c>
      <c r="G306" s="184">
        <v>-0.4</v>
      </c>
    </row>
    <row r="307" ht="24" customHeight="1" spans="1:7">
      <c r="A307" s="189">
        <v>2130104</v>
      </c>
      <c r="B307" s="190" t="s">
        <v>150</v>
      </c>
      <c r="C307" s="191">
        <v>8021</v>
      </c>
      <c r="D307" s="191">
        <v>9608</v>
      </c>
      <c r="E307" s="73">
        <v>3096</v>
      </c>
      <c r="F307" s="184">
        <f t="shared" si="18"/>
        <v>0.322231473771857</v>
      </c>
      <c r="G307" s="184">
        <v>-0.72386728505173</v>
      </c>
    </row>
    <row r="308" ht="24" customHeight="1" spans="1:7">
      <c r="A308" s="189">
        <v>2130106</v>
      </c>
      <c r="B308" s="190" t="s">
        <v>394</v>
      </c>
      <c r="C308" s="191"/>
      <c r="D308" s="191"/>
      <c r="E308" s="73"/>
      <c r="F308" s="184">
        <v>0</v>
      </c>
      <c r="G308" s="184">
        <v>-1</v>
      </c>
    </row>
    <row r="309" ht="24" customHeight="1" spans="1:7">
      <c r="A309" s="189">
        <v>2130108</v>
      </c>
      <c r="B309" s="190" t="s">
        <v>395</v>
      </c>
      <c r="C309" s="191"/>
      <c r="D309" s="191">
        <v>939</v>
      </c>
      <c r="E309" s="73">
        <v>978</v>
      </c>
      <c r="F309" s="184">
        <f>E309/D309</f>
        <v>1.04153354632588</v>
      </c>
      <c r="G309" s="184">
        <v>0.0124223602484472</v>
      </c>
    </row>
    <row r="310" ht="24" customHeight="1" spans="1:7">
      <c r="A310" s="189">
        <v>2130109</v>
      </c>
      <c r="B310" s="190" t="s">
        <v>396</v>
      </c>
      <c r="C310" s="191"/>
      <c r="D310" s="191"/>
      <c r="E310" s="73"/>
      <c r="F310" s="184">
        <v>0</v>
      </c>
      <c r="G310" s="184">
        <v>-1</v>
      </c>
    </row>
    <row r="311" ht="24" customHeight="1" spans="1:7">
      <c r="A311" s="189">
        <v>2130119</v>
      </c>
      <c r="B311" s="190" t="s">
        <v>397</v>
      </c>
      <c r="C311" s="191">
        <v>120</v>
      </c>
      <c r="D311" s="191">
        <v>44</v>
      </c>
      <c r="E311" s="73"/>
      <c r="F311" s="184">
        <v>0</v>
      </c>
      <c r="G311" s="184">
        <v>-1</v>
      </c>
    </row>
    <row r="312" ht="24" customHeight="1" spans="1:7">
      <c r="A312" s="189">
        <v>2130122</v>
      </c>
      <c r="B312" s="190" t="s">
        <v>398</v>
      </c>
      <c r="C312" s="191">
        <v>33370</v>
      </c>
      <c r="D312" s="191">
        <v>31152</v>
      </c>
      <c r="E312" s="73">
        <v>37766</v>
      </c>
      <c r="F312" s="184">
        <f>E312/D312</f>
        <v>1.21231381612738</v>
      </c>
      <c r="G312" s="184">
        <v>0.12415538026492</v>
      </c>
    </row>
    <row r="313" ht="24" customHeight="1" spans="1:7">
      <c r="A313" s="189">
        <v>2130135</v>
      </c>
      <c r="B313" s="190" t="s">
        <v>399</v>
      </c>
      <c r="C313" s="191">
        <v>9570</v>
      </c>
      <c r="D313" s="191">
        <v>5392</v>
      </c>
      <c r="E313" s="73">
        <v>3267</v>
      </c>
      <c r="F313" s="184">
        <f>E313/D313</f>
        <v>0.60589762611276</v>
      </c>
      <c r="G313" s="184">
        <v>-0.550495321959274</v>
      </c>
    </row>
    <row r="314" ht="24" customHeight="1" spans="1:7">
      <c r="A314" s="189">
        <v>2130142</v>
      </c>
      <c r="B314" s="190" t="s">
        <v>400</v>
      </c>
      <c r="C314" s="191"/>
      <c r="D314" s="191"/>
      <c r="E314" s="73"/>
      <c r="F314" s="184">
        <v>0</v>
      </c>
      <c r="G314" s="184">
        <v>-1</v>
      </c>
    </row>
    <row r="315" ht="24" customHeight="1" spans="1:7">
      <c r="A315" s="189">
        <v>2130148</v>
      </c>
      <c r="B315" s="190" t="s">
        <v>401</v>
      </c>
      <c r="C315" s="191"/>
      <c r="D315" s="191"/>
      <c r="E315" s="73"/>
      <c r="F315" s="184">
        <v>0</v>
      </c>
      <c r="G315" s="184">
        <v>-1</v>
      </c>
    </row>
    <row r="316" ht="24" customHeight="1" spans="1:7">
      <c r="A316" s="189">
        <v>2130152</v>
      </c>
      <c r="B316" s="190" t="s">
        <v>402</v>
      </c>
      <c r="C316" s="191">
        <v>802</v>
      </c>
      <c r="D316" s="191"/>
      <c r="E316" s="73"/>
      <c r="F316" s="184">
        <v>0</v>
      </c>
      <c r="G316" s="184">
        <v>-1</v>
      </c>
    </row>
    <row r="317" ht="24" customHeight="1" spans="1:7">
      <c r="A317" s="189">
        <v>2130153</v>
      </c>
      <c r="B317" s="190" t="s">
        <v>403</v>
      </c>
      <c r="C317" s="191">
        <v>600</v>
      </c>
      <c r="D317" s="191">
        <v>9254</v>
      </c>
      <c r="E317" s="73">
        <v>17936</v>
      </c>
      <c r="F317" s="184">
        <f t="shared" ref="F317:F323" si="19">E317/D317</f>
        <v>1.93818889129025</v>
      </c>
      <c r="G317" s="184">
        <v>7.47637051039698</v>
      </c>
    </row>
    <row r="318" ht="24" customHeight="1" spans="1:7">
      <c r="A318" s="189">
        <v>2130199</v>
      </c>
      <c r="B318" s="190" t="s">
        <v>404</v>
      </c>
      <c r="C318" s="191">
        <v>43385</v>
      </c>
      <c r="D318" s="191">
        <v>16616</v>
      </c>
      <c r="E318" s="73">
        <v>8444</v>
      </c>
      <c r="F318" s="184">
        <f t="shared" si="19"/>
        <v>0.508184882041406</v>
      </c>
      <c r="G318" s="184">
        <v>-0.38575689241289</v>
      </c>
    </row>
    <row r="319" ht="24" customHeight="1" spans="1:7">
      <c r="A319" s="189">
        <v>21302</v>
      </c>
      <c r="B319" s="190" t="s">
        <v>405</v>
      </c>
      <c r="C319" s="191">
        <v>9219</v>
      </c>
      <c r="D319" s="191">
        <v>10330</v>
      </c>
      <c r="E319" s="73">
        <v>13211</v>
      </c>
      <c r="F319" s="184">
        <f t="shared" si="19"/>
        <v>1.27889641819942</v>
      </c>
      <c r="G319" s="184">
        <v>-0.0799498572323978</v>
      </c>
    </row>
    <row r="320" ht="24" customHeight="1" spans="1:7">
      <c r="A320" s="189">
        <v>2130201</v>
      </c>
      <c r="B320" s="190" t="s">
        <v>146</v>
      </c>
      <c r="C320" s="191">
        <v>203</v>
      </c>
      <c r="D320" s="191">
        <v>50</v>
      </c>
      <c r="E320" s="73">
        <v>102</v>
      </c>
      <c r="F320" s="184">
        <f t="shared" si="19"/>
        <v>2.04</v>
      </c>
      <c r="G320" s="184">
        <v>-0.560344827586207</v>
      </c>
    </row>
    <row r="321" ht="24" customHeight="1" spans="1:7">
      <c r="A321" s="189">
        <v>2130204</v>
      </c>
      <c r="B321" s="190" t="s">
        <v>406</v>
      </c>
      <c r="C321" s="191">
        <v>1209</v>
      </c>
      <c r="D321" s="191">
        <v>1078</v>
      </c>
      <c r="E321" s="73">
        <v>2264</v>
      </c>
      <c r="F321" s="184">
        <f t="shared" si="19"/>
        <v>2.10018552875696</v>
      </c>
      <c r="G321" s="184">
        <v>-0.432296890672016</v>
      </c>
    </row>
    <row r="322" ht="24" customHeight="1" spans="1:7">
      <c r="A322" s="189">
        <v>2130205</v>
      </c>
      <c r="B322" s="190" t="s">
        <v>407</v>
      </c>
      <c r="C322" s="191">
        <v>3700</v>
      </c>
      <c r="D322" s="191">
        <v>3686</v>
      </c>
      <c r="E322" s="73">
        <v>6703</v>
      </c>
      <c r="F322" s="184">
        <f t="shared" si="19"/>
        <v>1.81850244167119</v>
      </c>
      <c r="G322" s="184">
        <v>0.386923236085247</v>
      </c>
    </row>
    <row r="323" ht="24" customHeight="1" spans="1:7">
      <c r="A323" s="189">
        <v>2130209</v>
      </c>
      <c r="B323" s="190" t="s">
        <v>408</v>
      </c>
      <c r="C323" s="191">
        <v>350</v>
      </c>
      <c r="D323" s="191">
        <v>1680</v>
      </c>
      <c r="E323" s="73">
        <v>103</v>
      </c>
      <c r="F323" s="184">
        <f t="shared" si="19"/>
        <v>0.0613095238095238</v>
      </c>
      <c r="G323" s="184">
        <v>0</v>
      </c>
    </row>
    <row r="324" ht="24" customHeight="1" spans="1:7">
      <c r="A324" s="189">
        <v>2130210</v>
      </c>
      <c r="B324" s="190" t="s">
        <v>409</v>
      </c>
      <c r="C324" s="191"/>
      <c r="D324" s="191"/>
      <c r="E324" s="73"/>
      <c r="F324" s="184">
        <v>0</v>
      </c>
      <c r="G324" s="184">
        <v>-1</v>
      </c>
    </row>
    <row r="325" ht="24" customHeight="1" spans="1:7">
      <c r="A325" s="189">
        <v>2130211</v>
      </c>
      <c r="B325" s="190" t="s">
        <v>410</v>
      </c>
      <c r="C325" s="191"/>
      <c r="D325" s="191"/>
      <c r="E325" s="73"/>
      <c r="F325" s="184">
        <v>0</v>
      </c>
      <c r="G325" s="184">
        <v>-1</v>
      </c>
    </row>
    <row r="326" ht="24" customHeight="1" spans="1:7">
      <c r="A326" s="189">
        <v>2130212</v>
      </c>
      <c r="B326" s="190" t="s">
        <v>411</v>
      </c>
      <c r="C326" s="191">
        <v>3757</v>
      </c>
      <c r="D326" s="191">
        <v>3796</v>
      </c>
      <c r="E326" s="73">
        <v>3957</v>
      </c>
      <c r="F326" s="184">
        <f>E326/D326</f>
        <v>1.04241306638567</v>
      </c>
      <c r="G326" s="184">
        <v>0.0642818719741797</v>
      </c>
    </row>
    <row r="327" ht="24" customHeight="1" spans="1:7">
      <c r="A327" s="189">
        <v>2130226</v>
      </c>
      <c r="B327" s="190" t="s">
        <v>412</v>
      </c>
      <c r="C327" s="191"/>
      <c r="D327" s="191"/>
      <c r="E327" s="73">
        <v>11</v>
      </c>
      <c r="F327" s="184"/>
      <c r="G327" s="184">
        <v>0</v>
      </c>
    </row>
    <row r="328" ht="24" customHeight="1" spans="1:7">
      <c r="A328" s="189">
        <v>2130234</v>
      </c>
      <c r="B328" s="190" t="s">
        <v>413</v>
      </c>
      <c r="C328" s="191"/>
      <c r="D328" s="191">
        <v>40</v>
      </c>
      <c r="E328" s="73">
        <v>53</v>
      </c>
      <c r="F328" s="184">
        <f>E328/D328</f>
        <v>1.325</v>
      </c>
      <c r="G328" s="184">
        <v>2.53333333333333</v>
      </c>
    </row>
    <row r="329" ht="24" customHeight="1" spans="1:7">
      <c r="A329" s="189">
        <v>2130236</v>
      </c>
      <c r="B329" s="190" t="s">
        <v>414</v>
      </c>
      <c r="C329" s="191"/>
      <c r="D329" s="191"/>
      <c r="E329" s="73">
        <v>18</v>
      </c>
      <c r="F329" s="184"/>
      <c r="G329" s="184">
        <v>0</v>
      </c>
    </row>
    <row r="330" ht="24" customHeight="1" spans="1:7">
      <c r="A330" s="189">
        <v>2130299</v>
      </c>
      <c r="B330" s="190" t="s">
        <v>415</v>
      </c>
      <c r="C330" s="191"/>
      <c r="D330" s="191"/>
      <c r="E330" s="73"/>
      <c r="F330" s="184">
        <v>0</v>
      </c>
      <c r="G330" s="184">
        <v>-1</v>
      </c>
    </row>
    <row r="331" ht="24" customHeight="1" spans="1:7">
      <c r="A331" s="189">
        <v>21303</v>
      </c>
      <c r="B331" s="190" t="s">
        <v>416</v>
      </c>
      <c r="C331" s="191">
        <v>7222</v>
      </c>
      <c r="D331" s="191">
        <v>4398</v>
      </c>
      <c r="E331" s="73">
        <v>3402</v>
      </c>
      <c r="F331" s="184">
        <f>E331/D331</f>
        <v>0.773533424283765</v>
      </c>
      <c r="G331" s="184">
        <v>-0.550059515937045</v>
      </c>
    </row>
    <row r="332" ht="24" customHeight="1" spans="1:7">
      <c r="A332" s="189">
        <v>2130301</v>
      </c>
      <c r="B332" s="190" t="s">
        <v>146</v>
      </c>
      <c r="C332" s="191">
        <v>162</v>
      </c>
      <c r="D332" s="191">
        <v>152</v>
      </c>
      <c r="E332" s="73">
        <v>119</v>
      </c>
      <c r="F332" s="184">
        <f>E332/D332</f>
        <v>0.782894736842105</v>
      </c>
      <c r="G332" s="184">
        <v>-0.638297872340426</v>
      </c>
    </row>
    <row r="333" ht="24" customHeight="1" spans="1:7">
      <c r="A333" s="189">
        <v>2130303</v>
      </c>
      <c r="B333" s="190" t="s">
        <v>176</v>
      </c>
      <c r="C333" s="191">
        <v>1370</v>
      </c>
      <c r="D333" s="191">
        <v>972</v>
      </c>
      <c r="E333" s="73">
        <v>510</v>
      </c>
      <c r="F333" s="184">
        <f>E333/D333</f>
        <v>0.524691358024691</v>
      </c>
      <c r="G333" s="184">
        <v>-0.805045871559633</v>
      </c>
    </row>
    <row r="334" ht="24" customHeight="1" spans="1:7">
      <c r="A334" s="189">
        <v>2130304</v>
      </c>
      <c r="B334" s="190" t="s">
        <v>417</v>
      </c>
      <c r="C334" s="191"/>
      <c r="D334" s="191">
        <v>103</v>
      </c>
      <c r="E334" s="73">
        <v>103</v>
      </c>
      <c r="F334" s="184">
        <f>E334/D334</f>
        <v>1</v>
      </c>
      <c r="G334" s="184">
        <v>0</v>
      </c>
    </row>
    <row r="335" ht="24" customHeight="1" spans="1:7">
      <c r="A335" s="189">
        <v>2130305</v>
      </c>
      <c r="B335" s="190" t="s">
        <v>418</v>
      </c>
      <c r="C335" s="191">
        <v>5100</v>
      </c>
      <c r="D335" s="191"/>
      <c r="E335" s="73"/>
      <c r="F335" s="184">
        <v>0</v>
      </c>
      <c r="G335" s="184">
        <v>-1</v>
      </c>
    </row>
    <row r="336" ht="24" customHeight="1" spans="1:7">
      <c r="A336" s="189">
        <v>2130306</v>
      </c>
      <c r="B336" s="190" t="s">
        <v>419</v>
      </c>
      <c r="C336" s="191"/>
      <c r="D336" s="191"/>
      <c r="E336" s="73">
        <v>41</v>
      </c>
      <c r="F336" s="184"/>
      <c r="G336" s="184">
        <v>0.242424242424242</v>
      </c>
    </row>
    <row r="337" ht="24" customHeight="1" spans="1:7">
      <c r="A337" s="189">
        <v>2130310</v>
      </c>
      <c r="B337" s="190" t="s">
        <v>420</v>
      </c>
      <c r="C337" s="191"/>
      <c r="D337" s="191"/>
      <c r="E337" s="73">
        <v>48</v>
      </c>
      <c r="F337" s="184"/>
      <c r="G337" s="184">
        <v>-0.36</v>
      </c>
    </row>
    <row r="338" ht="24" customHeight="1" spans="1:7">
      <c r="A338" s="189">
        <v>2130314</v>
      </c>
      <c r="B338" s="190" t="s">
        <v>421</v>
      </c>
      <c r="C338" s="191">
        <v>100</v>
      </c>
      <c r="D338" s="191"/>
      <c r="E338" s="73">
        <v>74</v>
      </c>
      <c r="F338" s="184"/>
      <c r="G338" s="184">
        <v>-0.327272727272727</v>
      </c>
    </row>
    <row r="339" ht="24" customHeight="1" spans="1:7">
      <c r="A339" s="189">
        <v>2130315</v>
      </c>
      <c r="B339" s="190" t="s">
        <v>422</v>
      </c>
      <c r="C339" s="191"/>
      <c r="D339" s="191">
        <v>625</v>
      </c>
      <c r="E339" s="73">
        <v>420</v>
      </c>
      <c r="F339" s="184">
        <f t="shared" ref="F336:F357" si="20">E339/D339</f>
        <v>0.672</v>
      </c>
      <c r="G339" s="184">
        <v>209</v>
      </c>
    </row>
    <row r="340" ht="24" customHeight="1" spans="1:7">
      <c r="A340" s="189">
        <v>2130321</v>
      </c>
      <c r="B340" s="190" t="s">
        <v>423</v>
      </c>
      <c r="C340" s="191">
        <v>450</v>
      </c>
      <c r="D340" s="191">
        <v>226</v>
      </c>
      <c r="E340" s="73">
        <v>226</v>
      </c>
      <c r="F340" s="184">
        <f t="shared" si="20"/>
        <v>1</v>
      </c>
      <c r="G340" s="184">
        <v>-0.513978494623656</v>
      </c>
    </row>
    <row r="341" ht="24" customHeight="1" spans="1:7">
      <c r="A341" s="189">
        <v>2130335</v>
      </c>
      <c r="B341" s="190" t="s">
        <v>424</v>
      </c>
      <c r="C341" s="191">
        <v>40</v>
      </c>
      <c r="D341" s="191">
        <v>240</v>
      </c>
      <c r="E341" s="73">
        <v>184</v>
      </c>
      <c r="F341" s="184">
        <f t="shared" si="20"/>
        <v>0.766666666666667</v>
      </c>
      <c r="G341" s="184">
        <v>-0.923076923076923</v>
      </c>
    </row>
    <row r="342" ht="24" customHeight="1" spans="1:7">
      <c r="A342" s="189">
        <v>2130399</v>
      </c>
      <c r="B342" s="190" t="s">
        <v>425</v>
      </c>
      <c r="C342" s="191"/>
      <c r="D342" s="191">
        <v>2080</v>
      </c>
      <c r="E342" s="73">
        <v>1677</v>
      </c>
      <c r="F342" s="184">
        <f t="shared" si="20"/>
        <v>0.80625</v>
      </c>
      <c r="G342" s="184">
        <v>0</v>
      </c>
    </row>
    <row r="343" ht="24" customHeight="1" spans="1:7">
      <c r="A343" s="189">
        <v>21305</v>
      </c>
      <c r="B343" s="190" t="s">
        <v>426</v>
      </c>
      <c r="C343" s="191">
        <v>17181</v>
      </c>
      <c r="D343" s="191">
        <v>71741</v>
      </c>
      <c r="E343" s="73">
        <v>52381</v>
      </c>
      <c r="F343" s="184">
        <f t="shared" si="20"/>
        <v>0.730140366038946</v>
      </c>
      <c r="G343" s="184">
        <v>-0.416009811026256</v>
      </c>
    </row>
    <row r="344" ht="24" customHeight="1" spans="1:7">
      <c r="A344" s="189">
        <v>2130501</v>
      </c>
      <c r="B344" s="190" t="s">
        <v>146</v>
      </c>
      <c r="C344" s="191">
        <v>93</v>
      </c>
      <c r="D344" s="191">
        <v>163</v>
      </c>
      <c r="E344" s="73">
        <v>143</v>
      </c>
      <c r="F344" s="184">
        <f t="shared" si="20"/>
        <v>0.877300613496933</v>
      </c>
      <c r="G344" s="184">
        <v>-0.437007874015748</v>
      </c>
    </row>
    <row r="345" ht="24" customHeight="1" spans="1:7">
      <c r="A345" s="189">
        <v>2130504</v>
      </c>
      <c r="B345" s="190" t="s">
        <v>427</v>
      </c>
      <c r="C345" s="191"/>
      <c r="D345" s="191">
        <v>38866</v>
      </c>
      <c r="E345" s="73">
        <v>27300</v>
      </c>
      <c r="F345" s="184">
        <f t="shared" si="20"/>
        <v>0.702413420470334</v>
      </c>
      <c r="G345" s="184">
        <v>-0.641261498028909</v>
      </c>
    </row>
    <row r="346" ht="24" customHeight="1" spans="1:7">
      <c r="A346" s="189">
        <v>2130505</v>
      </c>
      <c r="B346" s="190" t="s">
        <v>428</v>
      </c>
      <c r="C346" s="191">
        <v>11685</v>
      </c>
      <c r="D346" s="191">
        <v>31579</v>
      </c>
      <c r="E346" s="73">
        <v>24412</v>
      </c>
      <c r="F346" s="184">
        <f t="shared" si="20"/>
        <v>0.773045378257703</v>
      </c>
      <c r="G346" s="184">
        <v>2.37228899019202</v>
      </c>
    </row>
    <row r="347" ht="24" customHeight="1" spans="1:7">
      <c r="A347" s="189">
        <v>2130506</v>
      </c>
      <c r="B347" s="190" t="s">
        <v>429</v>
      </c>
      <c r="C347" s="191"/>
      <c r="D347" s="191">
        <v>69</v>
      </c>
      <c r="E347" s="73">
        <v>72</v>
      </c>
      <c r="F347" s="184">
        <f t="shared" si="20"/>
        <v>1.04347826086957</v>
      </c>
      <c r="G347" s="184">
        <v>-0.5</v>
      </c>
    </row>
    <row r="348" ht="24" customHeight="1" spans="1:7">
      <c r="A348" s="189">
        <v>2130507</v>
      </c>
      <c r="B348" s="190" t="s">
        <v>430</v>
      </c>
      <c r="C348" s="191"/>
      <c r="D348" s="191">
        <v>463</v>
      </c>
      <c r="E348" s="73">
        <v>223</v>
      </c>
      <c r="F348" s="184">
        <f t="shared" si="20"/>
        <v>0.481641468682505</v>
      </c>
      <c r="G348" s="184">
        <v>0</v>
      </c>
    </row>
    <row r="349" ht="24" customHeight="1" spans="1:7">
      <c r="A349" s="189">
        <v>2130550</v>
      </c>
      <c r="B349" s="190" t="s">
        <v>431</v>
      </c>
      <c r="C349" s="191">
        <v>88</v>
      </c>
      <c r="D349" s="191">
        <v>147</v>
      </c>
      <c r="E349" s="73">
        <v>81</v>
      </c>
      <c r="F349" s="184">
        <f t="shared" si="20"/>
        <v>0.551020408163265</v>
      </c>
      <c r="G349" s="184">
        <v>-0.517857142857143</v>
      </c>
    </row>
    <row r="350" ht="24" customHeight="1" spans="1:7">
      <c r="A350" s="189">
        <v>2130599</v>
      </c>
      <c r="B350" s="190" t="s">
        <v>432</v>
      </c>
      <c r="C350" s="191">
        <v>5315</v>
      </c>
      <c r="D350" s="191">
        <v>454</v>
      </c>
      <c r="E350" s="73">
        <v>150</v>
      </c>
      <c r="F350" s="184">
        <f t="shared" si="20"/>
        <v>0.330396475770925</v>
      </c>
      <c r="G350" s="184">
        <v>-0.974093264248705</v>
      </c>
    </row>
    <row r="351" ht="24" customHeight="1" spans="1:7">
      <c r="A351" s="189">
        <v>21307</v>
      </c>
      <c r="B351" s="190" t="s">
        <v>433</v>
      </c>
      <c r="C351" s="191">
        <v>5838</v>
      </c>
      <c r="D351" s="191">
        <v>5959</v>
      </c>
      <c r="E351" s="73">
        <v>3681</v>
      </c>
      <c r="F351" s="184">
        <f t="shared" si="20"/>
        <v>0.617721094143313</v>
      </c>
      <c r="G351" s="184">
        <v>0.0864817001180637</v>
      </c>
    </row>
    <row r="352" ht="24" customHeight="1" spans="1:7">
      <c r="A352" s="189">
        <v>2130705</v>
      </c>
      <c r="B352" s="190" t="s">
        <v>434</v>
      </c>
      <c r="C352" s="191">
        <v>2739</v>
      </c>
      <c r="D352" s="73">
        <v>2738</v>
      </c>
      <c r="E352" s="73">
        <v>2738</v>
      </c>
      <c r="F352" s="184">
        <f t="shared" si="20"/>
        <v>1</v>
      </c>
      <c r="G352" s="184">
        <v>0</v>
      </c>
    </row>
    <row r="353" ht="24" customHeight="1" spans="1:7">
      <c r="A353" s="189">
        <v>2130706</v>
      </c>
      <c r="B353" s="190" t="s">
        <v>435</v>
      </c>
      <c r="C353" s="191"/>
      <c r="D353" s="73"/>
      <c r="E353" s="73">
        <v>787</v>
      </c>
      <c r="F353" s="184"/>
      <c r="G353" s="184">
        <v>0.210769230769231</v>
      </c>
    </row>
    <row r="354" ht="24" customHeight="1" spans="1:7">
      <c r="A354" s="189">
        <v>2130799</v>
      </c>
      <c r="B354" s="190" t="s">
        <v>436</v>
      </c>
      <c r="C354" s="191">
        <v>3100</v>
      </c>
      <c r="D354" s="73">
        <v>3221</v>
      </c>
      <c r="E354" s="73">
        <v>156</v>
      </c>
      <c r="F354" s="184">
        <f t="shared" si="20"/>
        <v>0.0484321639242471</v>
      </c>
      <c r="G354" s="184">
        <v>0</v>
      </c>
    </row>
    <row r="355" ht="24" customHeight="1" spans="1:7">
      <c r="A355" s="189">
        <v>21308</v>
      </c>
      <c r="B355" s="190" t="s">
        <v>437</v>
      </c>
      <c r="C355" s="191">
        <v>7400</v>
      </c>
      <c r="D355" s="191">
        <v>4080</v>
      </c>
      <c r="E355" s="73">
        <v>2149</v>
      </c>
      <c r="F355" s="184">
        <f t="shared" si="20"/>
        <v>0.52671568627451</v>
      </c>
      <c r="G355" s="184">
        <v>-0.551263311756108</v>
      </c>
    </row>
    <row r="356" ht="24" customHeight="1" spans="1:7">
      <c r="A356" s="189">
        <v>2130803</v>
      </c>
      <c r="B356" s="190" t="s">
        <v>438</v>
      </c>
      <c r="C356" s="191">
        <v>7400</v>
      </c>
      <c r="D356" s="191">
        <v>4009</v>
      </c>
      <c r="E356" s="73">
        <v>2081</v>
      </c>
      <c r="F356" s="184">
        <f t="shared" si="20"/>
        <v>0.519082065352956</v>
      </c>
      <c r="G356" s="184">
        <v>-0.556289978678038</v>
      </c>
    </row>
    <row r="357" ht="24" customHeight="1" spans="1:7">
      <c r="A357" s="189">
        <v>2130804</v>
      </c>
      <c r="B357" s="190" t="s">
        <v>439</v>
      </c>
      <c r="C357" s="191"/>
      <c r="D357" s="191">
        <v>71</v>
      </c>
      <c r="E357" s="73">
        <v>68</v>
      </c>
      <c r="F357" s="184">
        <f t="shared" si="20"/>
        <v>0.957746478873239</v>
      </c>
      <c r="G357" s="184">
        <v>0</v>
      </c>
    </row>
    <row r="358" ht="24" customHeight="1" spans="1:7">
      <c r="A358" s="189">
        <v>2130899</v>
      </c>
      <c r="B358" s="190" t="s">
        <v>440</v>
      </c>
      <c r="C358" s="191"/>
      <c r="D358" s="191"/>
      <c r="E358" s="73"/>
      <c r="F358" s="184">
        <v>0</v>
      </c>
      <c r="G358" s="184">
        <v>-1</v>
      </c>
    </row>
    <row r="359" ht="24" customHeight="1" spans="1:7">
      <c r="A359" s="189">
        <v>21309</v>
      </c>
      <c r="B359" s="190" t="s">
        <v>441</v>
      </c>
      <c r="C359" s="191">
        <v>13900</v>
      </c>
      <c r="D359" s="191">
        <v>14982</v>
      </c>
      <c r="E359" s="73">
        <v>14585</v>
      </c>
      <c r="F359" s="184">
        <f>E359/D359</f>
        <v>0.973501535175544</v>
      </c>
      <c r="G359" s="184">
        <v>0.0443219246742088</v>
      </c>
    </row>
    <row r="360" ht="24" customHeight="1" spans="1:7">
      <c r="A360" s="189">
        <v>2130999</v>
      </c>
      <c r="B360" s="190" t="s">
        <v>442</v>
      </c>
      <c r="C360" s="191">
        <v>13900</v>
      </c>
      <c r="D360" s="191">
        <v>14982</v>
      </c>
      <c r="E360" s="73">
        <v>14585</v>
      </c>
      <c r="F360" s="184">
        <f>E360/D360</f>
        <v>0.973501535175544</v>
      </c>
      <c r="G360" s="184">
        <v>0.0443219246742088</v>
      </c>
    </row>
    <row r="361" ht="24" customHeight="1" spans="1:7">
      <c r="A361" s="189">
        <v>21399</v>
      </c>
      <c r="B361" s="190" t="s">
        <v>443</v>
      </c>
      <c r="C361" s="191"/>
      <c r="D361" s="191"/>
      <c r="E361" s="73"/>
      <c r="F361" s="184">
        <v>0</v>
      </c>
      <c r="G361" s="184">
        <v>-1</v>
      </c>
    </row>
    <row r="362" ht="24" customHeight="1" spans="1:7">
      <c r="A362" s="189">
        <v>2139999</v>
      </c>
      <c r="B362" s="190" t="s">
        <v>444</v>
      </c>
      <c r="C362" s="191"/>
      <c r="D362" s="191"/>
      <c r="E362" s="73"/>
      <c r="F362" s="184">
        <v>0</v>
      </c>
      <c r="G362" s="184">
        <v>-1</v>
      </c>
    </row>
    <row r="363" ht="24" customHeight="1" spans="1:7">
      <c r="A363" s="173">
        <v>214</v>
      </c>
      <c r="B363" s="192" t="s">
        <v>445</v>
      </c>
      <c r="C363" s="193">
        <v>13328</v>
      </c>
      <c r="D363" s="193">
        <v>13698</v>
      </c>
      <c r="E363" s="79">
        <v>11994</v>
      </c>
      <c r="F363" s="178">
        <f t="shared" ref="F363:F370" si="21">E363/D363</f>
        <v>0.875602277704774</v>
      </c>
      <c r="G363" s="178">
        <v>-0.55574486999037</v>
      </c>
    </row>
    <row r="364" ht="24" customHeight="1" spans="1:7">
      <c r="A364" s="189">
        <v>21401</v>
      </c>
      <c r="B364" s="190" t="s">
        <v>446</v>
      </c>
      <c r="C364" s="191">
        <v>8024</v>
      </c>
      <c r="D364" s="191">
        <v>12364</v>
      </c>
      <c r="E364" s="73">
        <v>11994</v>
      </c>
      <c r="F364" s="184">
        <f t="shared" si="21"/>
        <v>0.970074409576189</v>
      </c>
      <c r="G364" s="184">
        <v>-0.505891076872374</v>
      </c>
    </row>
    <row r="365" ht="24" customHeight="1" spans="1:7">
      <c r="A365" s="189">
        <v>2140101</v>
      </c>
      <c r="B365" s="190" t="s">
        <v>146</v>
      </c>
      <c r="C365" s="191">
        <v>158</v>
      </c>
      <c r="D365" s="191">
        <v>413</v>
      </c>
      <c r="E365" s="73">
        <v>483</v>
      </c>
      <c r="F365" s="184">
        <f t="shared" si="21"/>
        <v>1.16949152542373</v>
      </c>
      <c r="G365" s="184">
        <v>-0.195</v>
      </c>
    </row>
    <row r="366" ht="24" customHeight="1" spans="1:7">
      <c r="A366" s="189">
        <v>2140103</v>
      </c>
      <c r="B366" s="190" t="s">
        <v>176</v>
      </c>
      <c r="C366" s="191">
        <v>566</v>
      </c>
      <c r="D366" s="191">
        <v>461</v>
      </c>
      <c r="E366" s="73">
        <v>145</v>
      </c>
      <c r="F366" s="184">
        <f t="shared" si="21"/>
        <v>0.314533622559653</v>
      </c>
      <c r="G366" s="184">
        <v>-0.931181775035596</v>
      </c>
    </row>
    <row r="367" ht="24" customHeight="1" spans="1:7">
      <c r="A367" s="189">
        <v>2140104</v>
      </c>
      <c r="B367" s="190" t="s">
        <v>447</v>
      </c>
      <c r="C367" s="191"/>
      <c r="D367" s="191">
        <v>9509</v>
      </c>
      <c r="E367" s="73">
        <v>6106</v>
      </c>
      <c r="F367" s="184">
        <f t="shared" si="21"/>
        <v>0.64212850983279</v>
      </c>
      <c r="G367" s="184">
        <v>-0.540695050398676</v>
      </c>
    </row>
    <row r="368" ht="24" customHeight="1" spans="1:7">
      <c r="A368" s="189">
        <v>2140106</v>
      </c>
      <c r="B368" s="190" t="s">
        <v>448</v>
      </c>
      <c r="C368" s="191">
        <v>5800</v>
      </c>
      <c r="D368" s="191">
        <v>1450</v>
      </c>
      <c r="E368" s="73">
        <v>3255</v>
      </c>
      <c r="F368" s="184">
        <f t="shared" si="21"/>
        <v>2.2448275862069</v>
      </c>
      <c r="G368" s="184">
        <v>-0.487482286254133</v>
      </c>
    </row>
    <row r="369" ht="24" customHeight="1" spans="1:7">
      <c r="A369" s="189">
        <v>2140112</v>
      </c>
      <c r="B369" s="190" t="s">
        <v>449</v>
      </c>
      <c r="C369" s="191">
        <v>500</v>
      </c>
      <c r="D369" s="191">
        <v>184</v>
      </c>
      <c r="E369" s="73">
        <v>626</v>
      </c>
      <c r="F369" s="184">
        <f t="shared" si="21"/>
        <v>3.40217391304348</v>
      </c>
      <c r="G369" s="184">
        <v>-0.103151862464183</v>
      </c>
    </row>
    <row r="370" ht="24" customHeight="1" spans="1:7">
      <c r="A370" s="189">
        <v>2140199</v>
      </c>
      <c r="B370" s="190" t="s">
        <v>450</v>
      </c>
      <c r="C370" s="191">
        <v>1000</v>
      </c>
      <c r="D370" s="191">
        <v>347</v>
      </c>
      <c r="E370" s="73">
        <v>1379</v>
      </c>
      <c r="F370" s="184">
        <f t="shared" si="21"/>
        <v>3.97406340057637</v>
      </c>
      <c r="G370" s="184">
        <v>0.126633986928105</v>
      </c>
    </row>
    <row r="371" ht="24" customHeight="1" spans="1:7">
      <c r="A371" s="189">
        <v>21404</v>
      </c>
      <c r="B371" s="190" t="s">
        <v>451</v>
      </c>
      <c r="C371" s="191"/>
      <c r="D371" s="191">
        <v>1334</v>
      </c>
      <c r="E371" s="73"/>
      <c r="F371" s="194">
        <v>0</v>
      </c>
      <c r="G371" s="184">
        <v>-1</v>
      </c>
    </row>
    <row r="372" ht="24" customHeight="1" spans="1:7">
      <c r="A372" s="189">
        <v>2140401</v>
      </c>
      <c r="B372" s="190" t="s">
        <v>452</v>
      </c>
      <c r="C372" s="191"/>
      <c r="D372" s="191"/>
      <c r="E372" s="73"/>
      <c r="F372" s="184"/>
      <c r="G372" s="184">
        <v>-1</v>
      </c>
    </row>
    <row r="373" ht="24" customHeight="1" spans="1:7">
      <c r="A373" s="189">
        <v>2140402</v>
      </c>
      <c r="B373" s="190" t="s">
        <v>453</v>
      </c>
      <c r="C373" s="191"/>
      <c r="D373" s="191">
        <v>1334</v>
      </c>
      <c r="E373" s="73"/>
      <c r="F373" s="184"/>
      <c r="G373" s="184">
        <v>-1</v>
      </c>
    </row>
    <row r="374" ht="24" customHeight="1" spans="1:7">
      <c r="A374" s="189">
        <v>21406</v>
      </c>
      <c r="B374" s="190" t="s">
        <v>454</v>
      </c>
      <c r="C374" s="191"/>
      <c r="D374" s="191"/>
      <c r="E374" s="73"/>
      <c r="F374" s="184"/>
      <c r="G374" s="184">
        <v>-1</v>
      </c>
    </row>
    <row r="375" ht="24" customHeight="1" spans="1:7">
      <c r="A375" s="189">
        <v>2140601</v>
      </c>
      <c r="B375" s="190" t="s">
        <v>455</v>
      </c>
      <c r="C375" s="191"/>
      <c r="D375" s="191"/>
      <c r="E375" s="73"/>
      <c r="F375" s="184"/>
      <c r="G375" s="184">
        <v>-1</v>
      </c>
    </row>
    <row r="376" ht="24" customHeight="1" spans="1:7">
      <c r="A376" s="189">
        <v>21499</v>
      </c>
      <c r="B376" s="190" t="s">
        <v>456</v>
      </c>
      <c r="C376" s="191"/>
      <c r="D376" s="191"/>
      <c r="E376" s="73"/>
      <c r="F376" s="184"/>
      <c r="G376" s="184">
        <v>-1</v>
      </c>
    </row>
    <row r="377" ht="24" customHeight="1" spans="1:7">
      <c r="A377" s="189">
        <v>2149999</v>
      </c>
      <c r="B377" s="190" t="s">
        <v>457</v>
      </c>
      <c r="C377" s="191"/>
      <c r="D377" s="191"/>
      <c r="E377" s="73"/>
      <c r="F377" s="184"/>
      <c r="G377" s="184">
        <v>-1</v>
      </c>
    </row>
    <row r="378" ht="24" customHeight="1" spans="1:7">
      <c r="A378" s="173">
        <v>215</v>
      </c>
      <c r="B378" s="192" t="s">
        <v>458</v>
      </c>
      <c r="C378" s="193"/>
      <c r="D378" s="193">
        <v>3</v>
      </c>
      <c r="E378" s="79">
        <v>134</v>
      </c>
      <c r="F378" s="178">
        <f>E378/D378</f>
        <v>44.6666666666667</v>
      </c>
      <c r="G378" s="178">
        <v>0.472527472527473</v>
      </c>
    </row>
    <row r="379" ht="24" customHeight="1" spans="1:7">
      <c r="A379" s="189">
        <v>21508</v>
      </c>
      <c r="B379" s="190" t="s">
        <v>459</v>
      </c>
      <c r="C379" s="191"/>
      <c r="D379" s="191"/>
      <c r="E379" s="73">
        <v>129</v>
      </c>
      <c r="F379" s="184"/>
      <c r="G379" s="184">
        <v>1.38888888888889</v>
      </c>
    </row>
    <row r="380" ht="24" customHeight="1" spans="1:7">
      <c r="A380" s="189">
        <v>2150805</v>
      </c>
      <c r="B380" s="190" t="s">
        <v>460</v>
      </c>
      <c r="C380" s="191"/>
      <c r="D380" s="191"/>
      <c r="E380" s="73">
        <v>129</v>
      </c>
      <c r="F380" s="184"/>
      <c r="G380" s="184"/>
    </row>
    <row r="381" ht="24" customHeight="1" spans="1:7">
      <c r="A381" s="189">
        <v>2150899</v>
      </c>
      <c r="B381" s="190" t="s">
        <v>461</v>
      </c>
      <c r="C381" s="191"/>
      <c r="D381" s="191"/>
      <c r="E381" s="73"/>
      <c r="F381" s="184"/>
      <c r="G381" s="184"/>
    </row>
    <row r="382" ht="24" customHeight="1" spans="1:7">
      <c r="A382" s="189">
        <v>21599</v>
      </c>
      <c r="B382" s="190" t="s">
        <v>462</v>
      </c>
      <c r="C382" s="191"/>
      <c r="D382" s="191">
        <v>3</v>
      </c>
      <c r="E382" s="73">
        <v>5</v>
      </c>
      <c r="F382" s="184">
        <f t="shared" ref="F382:F398" si="22">E382/D382</f>
        <v>1.66666666666667</v>
      </c>
      <c r="G382" s="184">
        <v>-0.864864864864865</v>
      </c>
    </row>
    <row r="383" ht="24" customHeight="1" spans="1:7">
      <c r="A383" s="189">
        <v>2159999</v>
      </c>
      <c r="B383" s="190" t="s">
        <v>463</v>
      </c>
      <c r="C383" s="191"/>
      <c r="D383" s="191">
        <v>3</v>
      </c>
      <c r="E383" s="73">
        <v>5</v>
      </c>
      <c r="F383" s="184">
        <f t="shared" si="22"/>
        <v>1.66666666666667</v>
      </c>
      <c r="G383" s="184">
        <v>-0.864864864864865</v>
      </c>
    </row>
    <row r="384" ht="24" customHeight="1" spans="1:7">
      <c r="A384" s="173">
        <v>216</v>
      </c>
      <c r="B384" s="192" t="s">
        <v>464</v>
      </c>
      <c r="C384" s="193">
        <v>420</v>
      </c>
      <c r="D384" s="193">
        <v>336</v>
      </c>
      <c r="E384" s="79">
        <v>1554</v>
      </c>
      <c r="F384" s="178">
        <f t="shared" si="22"/>
        <v>4.625</v>
      </c>
      <c r="G384" s="178">
        <v>0.0387700534759358</v>
      </c>
    </row>
    <row r="385" ht="24" customHeight="1" spans="1:7">
      <c r="A385" s="189">
        <v>21602</v>
      </c>
      <c r="B385" s="190" t="s">
        <v>465</v>
      </c>
      <c r="C385" s="191">
        <v>320</v>
      </c>
      <c r="D385" s="191">
        <v>182</v>
      </c>
      <c r="E385" s="73">
        <v>388</v>
      </c>
      <c r="F385" s="184">
        <f t="shared" si="22"/>
        <v>2.13186813186813</v>
      </c>
      <c r="G385" s="184">
        <v>-0.714285714285714</v>
      </c>
    </row>
    <row r="386" ht="24" customHeight="1" spans="1:7">
      <c r="A386" s="189">
        <v>2160201</v>
      </c>
      <c r="B386" s="190" t="s">
        <v>146</v>
      </c>
      <c r="C386" s="191">
        <v>320</v>
      </c>
      <c r="D386" s="191">
        <v>181</v>
      </c>
      <c r="E386" s="73">
        <v>104</v>
      </c>
      <c r="F386" s="184">
        <f t="shared" si="22"/>
        <v>0.574585635359116</v>
      </c>
      <c r="G386" s="184">
        <v>-0.657894736842105</v>
      </c>
    </row>
    <row r="387" ht="24" customHeight="1" spans="1:7">
      <c r="A387" s="189">
        <v>2160299</v>
      </c>
      <c r="B387" s="190" t="s">
        <v>466</v>
      </c>
      <c r="C387" s="191"/>
      <c r="D387" s="191">
        <v>1</v>
      </c>
      <c r="E387" s="73">
        <v>284</v>
      </c>
      <c r="F387" s="184">
        <f t="shared" si="22"/>
        <v>284</v>
      </c>
      <c r="G387" s="184">
        <v>-0.730550284629981</v>
      </c>
    </row>
    <row r="388" ht="24" customHeight="1" spans="1:7">
      <c r="A388" s="189">
        <v>21606</v>
      </c>
      <c r="B388" s="190" t="s">
        <v>467</v>
      </c>
      <c r="C388" s="191">
        <v>100</v>
      </c>
      <c r="D388" s="191">
        <v>120</v>
      </c>
      <c r="E388" s="73">
        <v>101</v>
      </c>
      <c r="F388" s="184">
        <f t="shared" si="22"/>
        <v>0.841666666666667</v>
      </c>
      <c r="G388" s="184">
        <v>0.485294117647059</v>
      </c>
    </row>
    <row r="389" ht="24" customHeight="1" spans="1:7">
      <c r="A389" s="189">
        <v>2160699</v>
      </c>
      <c r="B389" s="190" t="s">
        <v>468</v>
      </c>
      <c r="C389" s="191">
        <v>100</v>
      </c>
      <c r="D389" s="191">
        <v>120</v>
      </c>
      <c r="E389" s="73">
        <v>101</v>
      </c>
      <c r="F389" s="184">
        <f t="shared" si="22"/>
        <v>0.841666666666667</v>
      </c>
      <c r="G389" s="184">
        <v>0.485294117647059</v>
      </c>
    </row>
    <row r="390" ht="24" customHeight="1" spans="1:7">
      <c r="A390" s="189">
        <v>21699</v>
      </c>
      <c r="B390" s="190" t="s">
        <v>469</v>
      </c>
      <c r="C390" s="191"/>
      <c r="D390" s="191">
        <v>34</v>
      </c>
      <c r="E390" s="73">
        <v>1065</v>
      </c>
      <c r="F390" s="184">
        <f t="shared" si="22"/>
        <v>31.3235294117647</v>
      </c>
      <c r="G390" s="184">
        <v>14.2142857142857</v>
      </c>
    </row>
    <row r="391" ht="24" customHeight="1" spans="1:7">
      <c r="A391" s="189">
        <v>2169999</v>
      </c>
      <c r="B391" s="190" t="s">
        <v>470</v>
      </c>
      <c r="C391" s="191"/>
      <c r="D391" s="191">
        <v>34</v>
      </c>
      <c r="E391" s="73">
        <v>1065</v>
      </c>
      <c r="F391" s="184">
        <f t="shared" si="22"/>
        <v>31.3235294117647</v>
      </c>
      <c r="G391" s="184">
        <v>14.2142857142857</v>
      </c>
    </row>
    <row r="392" ht="24" customHeight="1" spans="1:7">
      <c r="A392" s="173">
        <v>217</v>
      </c>
      <c r="B392" s="192" t="s">
        <v>471</v>
      </c>
      <c r="C392" s="193"/>
      <c r="D392" s="193"/>
      <c r="E392" s="79">
        <v>80</v>
      </c>
      <c r="F392" s="178"/>
      <c r="G392" s="178">
        <v>-0.111111111111111</v>
      </c>
    </row>
    <row r="393" ht="24" customHeight="1" spans="1:7">
      <c r="A393" s="189">
        <v>21703</v>
      </c>
      <c r="B393" s="190" t="s">
        <v>472</v>
      </c>
      <c r="C393" s="191"/>
      <c r="D393" s="193"/>
      <c r="E393" s="73">
        <v>80</v>
      </c>
      <c r="F393" s="184"/>
      <c r="G393" s="184">
        <v>-0.111111111111111</v>
      </c>
    </row>
    <row r="394" ht="24" customHeight="1" spans="1:7">
      <c r="A394" s="189">
        <v>2170399</v>
      </c>
      <c r="B394" s="190" t="s">
        <v>473</v>
      </c>
      <c r="C394" s="191"/>
      <c r="D394" s="193"/>
      <c r="E394" s="73">
        <v>80</v>
      </c>
      <c r="F394" s="184"/>
      <c r="G394" s="184">
        <v>-0.111111111111111</v>
      </c>
    </row>
    <row r="395" ht="24" customHeight="1" spans="1:7">
      <c r="A395" s="173">
        <v>220</v>
      </c>
      <c r="B395" s="192" t="s">
        <v>474</v>
      </c>
      <c r="C395" s="193">
        <v>4171</v>
      </c>
      <c r="D395" s="193">
        <v>2989</v>
      </c>
      <c r="E395" s="79">
        <v>6815</v>
      </c>
      <c r="F395" s="178">
        <f t="shared" si="22"/>
        <v>2.28002676480428</v>
      </c>
      <c r="G395" s="178">
        <v>-0.4249430427812</v>
      </c>
    </row>
    <row r="396" ht="24" customHeight="1" spans="1:7">
      <c r="A396" s="189">
        <v>22001</v>
      </c>
      <c r="B396" s="190" t="s">
        <v>475</v>
      </c>
      <c r="C396" s="191">
        <v>4082</v>
      </c>
      <c r="D396" s="191">
        <v>2900</v>
      </c>
      <c r="E396" s="73">
        <v>6726</v>
      </c>
      <c r="F396" s="184">
        <f t="shared" si="22"/>
        <v>2.31931034482759</v>
      </c>
      <c r="G396" s="184">
        <v>-0.430048300991441</v>
      </c>
    </row>
    <row r="397" ht="24" customHeight="1" spans="1:7">
      <c r="A397" s="189">
        <v>2200101</v>
      </c>
      <c r="B397" s="190" t="s">
        <v>146</v>
      </c>
      <c r="C397" s="191">
        <v>389</v>
      </c>
      <c r="D397" s="191">
        <v>512</v>
      </c>
      <c r="E397" s="73">
        <v>733</v>
      </c>
      <c r="F397" s="184">
        <f t="shared" si="22"/>
        <v>1.431640625</v>
      </c>
      <c r="G397" s="184">
        <v>0.107250755287009</v>
      </c>
    </row>
    <row r="398" ht="24" customHeight="1" spans="1:7">
      <c r="A398" s="189">
        <v>2200104</v>
      </c>
      <c r="B398" s="190" t="s">
        <v>476</v>
      </c>
      <c r="C398" s="191">
        <v>350</v>
      </c>
      <c r="D398" s="191">
        <v>26</v>
      </c>
      <c r="E398" s="73">
        <v>134</v>
      </c>
      <c r="F398" s="184">
        <f t="shared" si="22"/>
        <v>5.15384615384615</v>
      </c>
      <c r="G398" s="184">
        <v>1.43636363636364</v>
      </c>
    </row>
    <row r="399" ht="24" customHeight="1" spans="1:7">
      <c r="A399" s="189">
        <v>2200106</v>
      </c>
      <c r="B399" s="190" t="s">
        <v>477</v>
      </c>
      <c r="C399" s="191">
        <v>1200</v>
      </c>
      <c r="D399" s="191"/>
      <c r="E399" s="73"/>
      <c r="F399" s="184"/>
      <c r="G399" s="184">
        <v>-1</v>
      </c>
    </row>
    <row r="400" ht="24" customHeight="1" spans="1:7">
      <c r="A400" s="189">
        <v>2200109</v>
      </c>
      <c r="B400" s="190" t="s">
        <v>478</v>
      </c>
      <c r="C400" s="191"/>
      <c r="D400" s="191">
        <v>88</v>
      </c>
      <c r="E400" s="73">
        <v>355</v>
      </c>
      <c r="F400" s="184">
        <f t="shared" ref="F400:F407" si="23">E400/D400</f>
        <v>4.03409090909091</v>
      </c>
      <c r="G400" s="184">
        <v>9.14285714285714</v>
      </c>
    </row>
    <row r="401" ht="24" customHeight="1" spans="1:7">
      <c r="A401" s="189">
        <v>2200112</v>
      </c>
      <c r="B401" s="190" t="s">
        <v>479</v>
      </c>
      <c r="C401" s="191">
        <v>549</v>
      </c>
      <c r="D401" s="191"/>
      <c r="E401" s="73">
        <v>1484</v>
      </c>
      <c r="F401" s="184"/>
      <c r="G401" s="184"/>
    </row>
    <row r="402" ht="24" customHeight="1" spans="1:7">
      <c r="A402" s="189">
        <v>2200150</v>
      </c>
      <c r="B402" s="190" t="s">
        <v>150</v>
      </c>
      <c r="C402" s="191">
        <v>1594</v>
      </c>
      <c r="D402" s="191">
        <v>2274</v>
      </c>
      <c r="E402" s="73">
        <v>4019</v>
      </c>
      <c r="F402" s="184">
        <f t="shared" si="23"/>
        <v>1.76737027264732</v>
      </c>
      <c r="G402" s="184">
        <v>-0.369766347812451</v>
      </c>
    </row>
    <row r="403" ht="24" customHeight="1" spans="1:7">
      <c r="A403" s="189">
        <v>2200199</v>
      </c>
      <c r="B403" s="190" t="s">
        <v>480</v>
      </c>
      <c r="C403" s="191"/>
      <c r="D403" s="191"/>
      <c r="E403" s="73">
        <v>1</v>
      </c>
      <c r="F403" s="184"/>
      <c r="G403" s="184">
        <v>-0.999657768651608</v>
      </c>
    </row>
    <row r="404" ht="24" customHeight="1" spans="1:7">
      <c r="A404" s="189">
        <v>22005</v>
      </c>
      <c r="B404" s="190" t="s">
        <v>481</v>
      </c>
      <c r="C404" s="191">
        <v>89</v>
      </c>
      <c r="D404" s="191">
        <v>89</v>
      </c>
      <c r="E404" s="73">
        <v>89</v>
      </c>
      <c r="F404" s="184">
        <f t="shared" si="23"/>
        <v>1</v>
      </c>
      <c r="G404" s="184">
        <v>0.78</v>
      </c>
    </row>
    <row r="405" ht="24" customHeight="1" spans="1:7">
      <c r="A405" s="189">
        <v>2200511</v>
      </c>
      <c r="B405" s="190" t="s">
        <v>482</v>
      </c>
      <c r="C405" s="191">
        <v>89</v>
      </c>
      <c r="D405" s="191">
        <v>89</v>
      </c>
      <c r="E405" s="73">
        <v>89</v>
      </c>
      <c r="F405" s="184">
        <f t="shared" si="23"/>
        <v>1</v>
      </c>
      <c r="G405" s="184">
        <v>0.78</v>
      </c>
    </row>
    <row r="406" ht="24" customHeight="1" spans="1:7">
      <c r="A406" s="173">
        <v>221</v>
      </c>
      <c r="B406" s="192" t="s">
        <v>483</v>
      </c>
      <c r="C406" s="193">
        <v>9910</v>
      </c>
      <c r="D406" s="193">
        <v>53527</v>
      </c>
      <c r="E406" s="79">
        <v>68133</v>
      </c>
      <c r="F406" s="178">
        <f t="shared" si="23"/>
        <v>1.27287163487586</v>
      </c>
      <c r="G406" s="178">
        <v>0.608010195652687</v>
      </c>
    </row>
    <row r="407" ht="24" customHeight="1" spans="1:7">
      <c r="A407" s="189">
        <v>22101</v>
      </c>
      <c r="B407" s="190" t="s">
        <v>484</v>
      </c>
      <c r="C407" s="191">
        <v>3900</v>
      </c>
      <c r="D407" s="191">
        <v>47517</v>
      </c>
      <c r="E407" s="73">
        <v>65169</v>
      </c>
      <c r="F407" s="184">
        <f t="shared" si="23"/>
        <v>1.37148809899615</v>
      </c>
      <c r="G407" s="184">
        <v>0.693229058407815</v>
      </c>
    </row>
    <row r="408" ht="24" customHeight="1" spans="1:7">
      <c r="A408" s="189">
        <v>2210101</v>
      </c>
      <c r="B408" s="190" t="s">
        <v>485</v>
      </c>
      <c r="C408" s="191"/>
      <c r="D408" s="191"/>
      <c r="E408" s="73"/>
      <c r="F408" s="184"/>
      <c r="G408" s="184">
        <v>-1</v>
      </c>
    </row>
    <row r="409" ht="24" customHeight="1" spans="1:7">
      <c r="A409" s="189">
        <v>2210103</v>
      </c>
      <c r="B409" s="190" t="s">
        <v>486</v>
      </c>
      <c r="C409" s="191"/>
      <c r="D409" s="191">
        <v>31453</v>
      </c>
      <c r="E409" s="73">
        <v>49623</v>
      </c>
      <c r="F409" s="184">
        <f>E409/D409</f>
        <v>1.57768734301974</v>
      </c>
      <c r="G409" s="184">
        <v>7.38934911242604</v>
      </c>
    </row>
    <row r="410" ht="24" customHeight="1" spans="1:7">
      <c r="A410" s="189">
        <v>2210105</v>
      </c>
      <c r="B410" s="190" t="s">
        <v>487</v>
      </c>
      <c r="C410" s="191"/>
      <c r="D410" s="191">
        <v>3787</v>
      </c>
      <c r="E410" s="73">
        <v>1874</v>
      </c>
      <c r="F410" s="184">
        <f>E410/D410</f>
        <v>0.49485080538685</v>
      </c>
      <c r="G410" s="184">
        <v>-0.664578485770539</v>
      </c>
    </row>
    <row r="411" ht="24" customHeight="1" spans="1:7">
      <c r="A411" s="189">
        <v>2210106</v>
      </c>
      <c r="B411" s="190" t="s">
        <v>488</v>
      </c>
      <c r="C411" s="191"/>
      <c r="D411" s="191"/>
      <c r="E411" s="73"/>
      <c r="F411" s="184"/>
      <c r="G411" s="184">
        <v>-1</v>
      </c>
    </row>
    <row r="412" ht="24" customHeight="1" spans="1:7">
      <c r="A412" s="189">
        <v>2210108</v>
      </c>
      <c r="B412" s="190" t="s">
        <v>489</v>
      </c>
      <c r="C412" s="191"/>
      <c r="D412" s="191">
        <v>12237</v>
      </c>
      <c r="E412" s="73">
        <v>13672</v>
      </c>
      <c r="F412" s="184">
        <f>E412/D412</f>
        <v>1.1172673040778</v>
      </c>
      <c r="G412" s="184">
        <v>-0.437505142763104</v>
      </c>
    </row>
    <row r="413" ht="24" customHeight="1" spans="1:7">
      <c r="A413" s="189">
        <v>2210199</v>
      </c>
      <c r="B413" s="190" t="s">
        <v>490</v>
      </c>
      <c r="C413" s="191">
        <v>3900</v>
      </c>
      <c r="D413" s="191">
        <v>40</v>
      </c>
      <c r="E413" s="73"/>
      <c r="F413" s="184"/>
      <c r="G413" s="184">
        <v>-1</v>
      </c>
    </row>
    <row r="414" ht="24" customHeight="1" spans="1:7">
      <c r="A414" s="189">
        <v>22102</v>
      </c>
      <c r="B414" s="190" t="s">
        <v>491</v>
      </c>
      <c r="C414" s="191"/>
      <c r="D414" s="191">
        <v>6010</v>
      </c>
      <c r="E414" s="73">
        <v>2964</v>
      </c>
      <c r="F414" s="184">
        <f>E414/D414</f>
        <v>0.493178036605657</v>
      </c>
      <c r="G414" s="184">
        <v>-0.23667267576616</v>
      </c>
    </row>
    <row r="415" ht="24" customHeight="1" spans="1:7">
      <c r="A415" s="189">
        <v>2210201</v>
      </c>
      <c r="B415" s="190" t="s">
        <v>492</v>
      </c>
      <c r="C415" s="191"/>
      <c r="D415" s="191">
        <v>6010</v>
      </c>
      <c r="E415" s="73">
        <v>2964</v>
      </c>
      <c r="F415" s="184">
        <f>E415/D415</f>
        <v>0.493178036605657</v>
      </c>
      <c r="G415" s="184">
        <v>-0.23667267576616</v>
      </c>
    </row>
    <row r="416" ht="24" customHeight="1" spans="1:7">
      <c r="A416" s="189">
        <v>22103</v>
      </c>
      <c r="B416" s="190" t="s">
        <v>493</v>
      </c>
      <c r="C416" s="191">
        <v>6010</v>
      </c>
      <c r="D416" s="191"/>
      <c r="E416" s="73"/>
      <c r="F416" s="184"/>
      <c r="G416" s="184"/>
    </row>
    <row r="417" ht="24" customHeight="1" spans="1:7">
      <c r="A417" s="189">
        <v>2210302</v>
      </c>
      <c r="B417" s="190" t="s">
        <v>494</v>
      </c>
      <c r="C417" s="191">
        <v>6010</v>
      </c>
      <c r="D417" s="191"/>
      <c r="E417" s="73"/>
      <c r="F417" s="184"/>
      <c r="G417" s="184"/>
    </row>
    <row r="418" ht="24" customHeight="1" spans="1:7">
      <c r="A418" s="173">
        <v>222</v>
      </c>
      <c r="B418" s="192" t="s">
        <v>495</v>
      </c>
      <c r="C418" s="193">
        <v>7922</v>
      </c>
      <c r="D418" s="193">
        <v>3446</v>
      </c>
      <c r="E418" s="79">
        <v>3456</v>
      </c>
      <c r="F418" s="178">
        <f>E418/D418</f>
        <v>1.00290191526407</v>
      </c>
      <c r="G418" s="178">
        <v>-0.454889589905363</v>
      </c>
    </row>
    <row r="419" ht="24" customHeight="1" spans="1:7">
      <c r="A419" s="189">
        <v>22201</v>
      </c>
      <c r="B419" s="190" t="s">
        <v>496</v>
      </c>
      <c r="C419" s="191">
        <v>7922</v>
      </c>
      <c r="D419" s="191">
        <v>2315</v>
      </c>
      <c r="E419" s="73">
        <v>2149</v>
      </c>
      <c r="F419" s="184">
        <f>E419/D419</f>
        <v>0.92829373650108</v>
      </c>
      <c r="G419" s="184">
        <v>-0.611603108621001</v>
      </c>
    </row>
    <row r="420" ht="24" customHeight="1" spans="1:7">
      <c r="A420" s="189">
        <v>2220101</v>
      </c>
      <c r="B420" s="190" t="s">
        <v>146</v>
      </c>
      <c r="C420" s="191">
        <v>721</v>
      </c>
      <c r="D420" s="191">
        <v>539</v>
      </c>
      <c r="E420" s="73">
        <v>349</v>
      </c>
      <c r="F420" s="184">
        <f>E420/D420</f>
        <v>0.647495361781076</v>
      </c>
      <c r="G420" s="184">
        <v>-0.472809667673716</v>
      </c>
    </row>
    <row r="421" ht="24" customHeight="1" spans="1:7">
      <c r="A421" s="189">
        <v>2220104</v>
      </c>
      <c r="B421" s="190" t="s">
        <v>497</v>
      </c>
      <c r="C421" s="191"/>
      <c r="D421" s="191"/>
      <c r="E421" s="73">
        <v>2</v>
      </c>
      <c r="F421" s="184"/>
      <c r="G421" s="184"/>
    </row>
    <row r="422" ht="24" customHeight="1" spans="1:7">
      <c r="A422" s="189">
        <v>2220106</v>
      </c>
      <c r="B422" s="190" t="s">
        <v>498</v>
      </c>
      <c r="C422" s="191"/>
      <c r="D422" s="191"/>
      <c r="E422" s="73"/>
      <c r="F422" s="184"/>
      <c r="G422" s="184">
        <v>-1</v>
      </c>
    </row>
    <row r="423" ht="24" customHeight="1" spans="1:7">
      <c r="A423" s="189">
        <v>2220112</v>
      </c>
      <c r="B423" s="190" t="s">
        <v>499</v>
      </c>
      <c r="C423" s="191"/>
      <c r="D423" s="191"/>
      <c r="E423" s="73">
        <v>217</v>
      </c>
      <c r="F423" s="184"/>
      <c r="G423" s="184">
        <v>0</v>
      </c>
    </row>
    <row r="424" ht="24" customHeight="1" spans="1:7">
      <c r="A424" s="189">
        <v>2220150</v>
      </c>
      <c r="B424" s="190" t="s">
        <v>150</v>
      </c>
      <c r="C424" s="191"/>
      <c r="D424" s="191">
        <v>24</v>
      </c>
      <c r="E424" s="73">
        <v>84</v>
      </c>
      <c r="F424" s="184">
        <f t="shared" ref="F423:F429" si="24">E424/D424</f>
        <v>3.5</v>
      </c>
      <c r="G424" s="184">
        <v>-0.192307692307692</v>
      </c>
    </row>
    <row r="425" ht="24" customHeight="1" spans="1:7">
      <c r="A425" s="189">
        <v>2220199</v>
      </c>
      <c r="B425" s="190" t="s">
        <v>500</v>
      </c>
      <c r="C425" s="191">
        <v>7201</v>
      </c>
      <c r="D425" s="191">
        <v>1752</v>
      </c>
      <c r="E425" s="73">
        <v>1497</v>
      </c>
      <c r="F425" s="184">
        <f t="shared" si="24"/>
        <v>0.854452054794521</v>
      </c>
      <c r="G425" s="184">
        <v>-0.670336930191588</v>
      </c>
    </row>
    <row r="426" ht="24" customHeight="1" spans="1:7">
      <c r="A426" s="189">
        <v>22204</v>
      </c>
      <c r="B426" s="190" t="s">
        <v>501</v>
      </c>
      <c r="C426" s="191"/>
      <c r="D426" s="191">
        <v>1131</v>
      </c>
      <c r="E426" s="73">
        <v>1131</v>
      </c>
      <c r="F426" s="184">
        <f t="shared" si="24"/>
        <v>1</v>
      </c>
      <c r="G426" s="184">
        <v>9.47222222222222</v>
      </c>
    </row>
    <row r="427" ht="24" customHeight="1" spans="1:7">
      <c r="A427" s="189">
        <v>2220499</v>
      </c>
      <c r="B427" s="190" t="s">
        <v>502</v>
      </c>
      <c r="C427" s="191"/>
      <c r="D427" s="191">
        <v>1131</v>
      </c>
      <c r="E427" s="73">
        <v>1131</v>
      </c>
      <c r="F427" s="184">
        <f t="shared" si="24"/>
        <v>1</v>
      </c>
      <c r="G427" s="184">
        <v>9.47222222222222</v>
      </c>
    </row>
    <row r="428" ht="24" customHeight="1" spans="1:7">
      <c r="A428" s="189">
        <v>22205</v>
      </c>
      <c r="B428" s="190" t="s">
        <v>503</v>
      </c>
      <c r="C428" s="191"/>
      <c r="D428" s="191"/>
      <c r="E428" s="73">
        <v>176</v>
      </c>
      <c r="F428" s="184"/>
      <c r="G428" s="184">
        <v>-0.748211731044349</v>
      </c>
    </row>
    <row r="429" ht="24" customHeight="1" spans="1:7">
      <c r="A429" s="189">
        <v>2220503</v>
      </c>
      <c r="B429" s="190" t="s">
        <v>504</v>
      </c>
      <c r="C429" s="191"/>
      <c r="D429" s="191"/>
      <c r="E429" s="73">
        <v>30</v>
      </c>
      <c r="F429" s="184"/>
      <c r="G429" s="184">
        <v>0.764705882352941</v>
      </c>
    </row>
    <row r="430" ht="24" customHeight="1" spans="1:7">
      <c r="A430" s="189">
        <v>2220508</v>
      </c>
      <c r="B430" s="190" t="s">
        <v>505</v>
      </c>
      <c r="C430" s="191"/>
      <c r="D430" s="191"/>
      <c r="E430" s="73"/>
      <c r="F430" s="184"/>
      <c r="G430" s="184">
        <v>-1</v>
      </c>
    </row>
    <row r="431" ht="24" customHeight="1" spans="1:7">
      <c r="A431" s="189">
        <v>2220511</v>
      </c>
      <c r="B431" s="190" t="s">
        <v>506</v>
      </c>
      <c r="C431" s="191"/>
      <c r="D431" s="191"/>
      <c r="E431" s="73">
        <v>146</v>
      </c>
      <c r="F431" s="184"/>
      <c r="G431" s="184" t="e">
        <v>#DIV/0!</v>
      </c>
    </row>
    <row r="432" ht="24" customHeight="1" spans="1:7">
      <c r="A432" s="173">
        <v>224</v>
      </c>
      <c r="B432" s="192" t="s">
        <v>507</v>
      </c>
      <c r="C432" s="193">
        <v>686</v>
      </c>
      <c r="D432" s="193">
        <v>1005</v>
      </c>
      <c r="E432" s="79">
        <v>1124</v>
      </c>
      <c r="F432" s="178">
        <f>E432/D432</f>
        <v>1.118407960199</v>
      </c>
      <c r="G432" s="178">
        <v>0.380835380835381</v>
      </c>
    </row>
    <row r="433" ht="24" customHeight="1" spans="1:7">
      <c r="A433" s="189">
        <v>22401</v>
      </c>
      <c r="B433" s="190" t="s">
        <v>508</v>
      </c>
      <c r="C433" s="191">
        <v>410</v>
      </c>
      <c r="D433" s="191">
        <v>563</v>
      </c>
      <c r="E433" s="73">
        <v>359</v>
      </c>
      <c r="F433" s="184">
        <f>E433/D433</f>
        <v>0.63765541740675</v>
      </c>
      <c r="G433" s="184">
        <v>-0.172811059907834</v>
      </c>
    </row>
    <row r="434" ht="24" customHeight="1" spans="1:7">
      <c r="A434" s="189">
        <v>2240101</v>
      </c>
      <c r="B434" s="190" t="s">
        <v>146</v>
      </c>
      <c r="C434" s="191">
        <v>360</v>
      </c>
      <c r="D434" s="191">
        <v>363</v>
      </c>
      <c r="E434" s="73">
        <v>229</v>
      </c>
      <c r="F434" s="184">
        <f>E434/D434</f>
        <v>0.630853994490358</v>
      </c>
      <c r="G434" s="184">
        <v>-0.472350230414747</v>
      </c>
    </row>
    <row r="435" ht="24" customHeight="1" spans="1:7">
      <c r="A435" s="189">
        <v>2240104</v>
      </c>
      <c r="B435" s="190" t="s">
        <v>509</v>
      </c>
      <c r="C435" s="191"/>
      <c r="D435" s="191">
        <v>200</v>
      </c>
      <c r="E435" s="73">
        <v>130</v>
      </c>
      <c r="F435" s="184">
        <f>E435/D435</f>
        <v>0.65</v>
      </c>
      <c r="G435" s="184"/>
    </row>
    <row r="436" ht="24" customHeight="1" spans="1:7">
      <c r="A436" s="189">
        <v>2240109</v>
      </c>
      <c r="B436" s="190" t="s">
        <v>510</v>
      </c>
      <c r="C436" s="191">
        <v>50</v>
      </c>
      <c r="D436" s="191"/>
      <c r="E436" s="73"/>
      <c r="F436" s="184"/>
      <c r="G436" s="184"/>
    </row>
    <row r="437" ht="24" customHeight="1" spans="1:7">
      <c r="A437" s="189">
        <v>22402</v>
      </c>
      <c r="B437" s="190" t="s">
        <v>511</v>
      </c>
      <c r="C437" s="191">
        <v>276</v>
      </c>
      <c r="D437" s="191">
        <v>441</v>
      </c>
      <c r="E437" s="73">
        <v>415</v>
      </c>
      <c r="F437" s="184">
        <f>E437/D437</f>
        <v>0.941043083900227</v>
      </c>
      <c r="G437" s="184">
        <v>0.0921052631578947</v>
      </c>
    </row>
    <row r="438" ht="24" customHeight="1" spans="1:7">
      <c r="A438" s="189">
        <v>2240201</v>
      </c>
      <c r="B438" s="190" t="s">
        <v>146</v>
      </c>
      <c r="C438" s="191">
        <v>276</v>
      </c>
      <c r="D438" s="191">
        <v>441</v>
      </c>
      <c r="E438" s="73">
        <v>415</v>
      </c>
      <c r="F438" s="184">
        <f>E438/D438</f>
        <v>0.941043083900227</v>
      </c>
      <c r="G438" s="184">
        <v>1.30555555555556</v>
      </c>
    </row>
    <row r="439" ht="24" customHeight="1" spans="1:7">
      <c r="A439" s="189">
        <v>2240299</v>
      </c>
      <c r="B439" s="190" t="s">
        <v>512</v>
      </c>
      <c r="C439" s="191"/>
      <c r="D439" s="191"/>
      <c r="E439" s="73"/>
      <c r="F439" s="184"/>
      <c r="G439" s="184">
        <v>-1</v>
      </c>
    </row>
    <row r="440" ht="24" customHeight="1" spans="1:7">
      <c r="A440" s="189">
        <v>22406</v>
      </c>
      <c r="B440" s="190" t="s">
        <v>513</v>
      </c>
      <c r="C440" s="191"/>
      <c r="D440" s="191"/>
      <c r="E440" s="73">
        <v>272</v>
      </c>
      <c r="F440" s="184"/>
      <c r="G440" s="184"/>
    </row>
    <row r="441" ht="24" customHeight="1" spans="1:7">
      <c r="A441" s="189">
        <v>2240699</v>
      </c>
      <c r="B441" s="190" t="s">
        <v>514</v>
      </c>
      <c r="C441" s="191"/>
      <c r="D441" s="191"/>
      <c r="E441" s="73">
        <v>272</v>
      </c>
      <c r="F441" s="184"/>
      <c r="G441" s="184"/>
    </row>
    <row r="442" ht="24" customHeight="1" spans="1:7">
      <c r="A442" s="189">
        <v>22407</v>
      </c>
      <c r="B442" s="190" t="s">
        <v>515</v>
      </c>
      <c r="C442" s="191"/>
      <c r="D442" s="191">
        <v>1</v>
      </c>
      <c r="E442" s="73">
        <v>78</v>
      </c>
      <c r="F442" s="184">
        <f>E442/D442</f>
        <v>78</v>
      </c>
      <c r="G442" s="184"/>
    </row>
    <row r="443" ht="24" customHeight="1" spans="1:7">
      <c r="A443" s="189">
        <v>2240703</v>
      </c>
      <c r="B443" s="190" t="s">
        <v>516</v>
      </c>
      <c r="C443" s="191"/>
      <c r="D443" s="191">
        <v>1</v>
      </c>
      <c r="E443" s="73">
        <v>78</v>
      </c>
      <c r="F443" s="184">
        <f>E443/D443</f>
        <v>78</v>
      </c>
      <c r="G443" s="184"/>
    </row>
    <row r="444" ht="24" customHeight="1" spans="1:7">
      <c r="A444" s="189">
        <v>22499</v>
      </c>
      <c r="B444" s="190" t="s">
        <v>517</v>
      </c>
      <c r="C444" s="191"/>
      <c r="D444" s="191"/>
      <c r="E444" s="73"/>
      <c r="F444" s="184"/>
      <c r="G444" s="184"/>
    </row>
    <row r="445" ht="24" customHeight="1" spans="1:7">
      <c r="A445" s="189">
        <v>2249999</v>
      </c>
      <c r="B445" s="190" t="s">
        <v>518</v>
      </c>
      <c r="C445" s="191"/>
      <c r="D445" s="191"/>
      <c r="E445" s="73"/>
      <c r="F445" s="184"/>
      <c r="G445" s="184"/>
    </row>
    <row r="446" ht="24" customHeight="1" spans="1:7">
      <c r="A446" s="189"/>
      <c r="B446" s="192" t="s">
        <v>126</v>
      </c>
      <c r="C446" s="193">
        <v>4960</v>
      </c>
      <c r="D446" s="193"/>
      <c r="E446" s="79"/>
      <c r="F446" s="178"/>
      <c r="G446" s="178">
        <v>-1</v>
      </c>
    </row>
    <row r="447" ht="24" customHeight="1" spans="1:7">
      <c r="A447" s="173">
        <v>232</v>
      </c>
      <c r="B447" s="192" t="s">
        <v>519</v>
      </c>
      <c r="C447" s="193">
        <v>26354</v>
      </c>
      <c r="D447" s="193">
        <v>27333</v>
      </c>
      <c r="E447" s="79">
        <v>13554</v>
      </c>
      <c r="F447" s="178">
        <f>E447/D447</f>
        <v>0.495884096147514</v>
      </c>
      <c r="G447" s="178">
        <v>0.0671600661365247</v>
      </c>
    </row>
    <row r="448" ht="24" customHeight="1" spans="1:7">
      <c r="A448" s="189">
        <v>23203</v>
      </c>
      <c r="B448" s="190" t="s">
        <v>520</v>
      </c>
      <c r="C448" s="191">
        <v>26354</v>
      </c>
      <c r="D448" s="191">
        <v>27333</v>
      </c>
      <c r="E448" s="73">
        <v>13554</v>
      </c>
      <c r="F448" s="184">
        <f>E448/D448</f>
        <v>0.495884096147514</v>
      </c>
      <c r="G448" s="184">
        <v>0.0707006872580773</v>
      </c>
    </row>
    <row r="449" ht="24" customHeight="1" spans="1:7">
      <c r="A449" s="189">
        <v>2320301</v>
      </c>
      <c r="B449" s="190" t="s">
        <v>521</v>
      </c>
      <c r="C449" s="191">
        <v>17088</v>
      </c>
      <c r="D449" s="191">
        <v>17088</v>
      </c>
      <c r="E449" s="73">
        <v>13543</v>
      </c>
      <c r="F449" s="184">
        <f>E449/D449</f>
        <v>0.792544475655431</v>
      </c>
      <c r="G449" s="184">
        <v>321.452380952381</v>
      </c>
    </row>
    <row r="450" ht="24" customHeight="1" spans="1:7">
      <c r="A450" s="189">
        <v>2320303</v>
      </c>
      <c r="B450" s="190" t="s">
        <v>522</v>
      </c>
      <c r="C450" s="191">
        <v>85</v>
      </c>
      <c r="D450" s="191">
        <v>94</v>
      </c>
      <c r="E450" s="73">
        <v>11</v>
      </c>
      <c r="F450" s="184">
        <f>E450/D450</f>
        <v>0.117021276595745</v>
      </c>
      <c r="G450" s="184"/>
    </row>
    <row r="451" ht="24" customHeight="1" spans="1:7">
      <c r="A451" s="189">
        <v>2320399</v>
      </c>
      <c r="B451" s="190" t="s">
        <v>523</v>
      </c>
      <c r="C451" s="191">
        <v>9181</v>
      </c>
      <c r="D451" s="191">
        <v>10151</v>
      </c>
      <c r="E451" s="73"/>
      <c r="F451" s="184"/>
      <c r="G451" s="184"/>
    </row>
    <row r="452" ht="24" customHeight="1" spans="1:7">
      <c r="A452" s="173">
        <v>233</v>
      </c>
      <c r="B452" s="192" t="s">
        <v>524</v>
      </c>
      <c r="C452" s="193">
        <v>100</v>
      </c>
      <c r="D452" s="193">
        <v>86</v>
      </c>
      <c r="E452" s="79">
        <v>50</v>
      </c>
      <c r="F452" s="178">
        <f>E452/D452</f>
        <v>0.581395348837209</v>
      </c>
      <c r="G452" s="178">
        <v>-0.411764705882353</v>
      </c>
    </row>
    <row r="453" ht="24" customHeight="1" spans="1:7">
      <c r="A453" s="189">
        <v>23303</v>
      </c>
      <c r="B453" s="190" t="s">
        <v>525</v>
      </c>
      <c r="C453" s="191">
        <v>100</v>
      </c>
      <c r="D453" s="191">
        <v>86</v>
      </c>
      <c r="E453" s="73">
        <v>50</v>
      </c>
      <c r="F453" s="184">
        <f>E453/D453</f>
        <v>0.581395348837209</v>
      </c>
      <c r="G453" s="184">
        <v>-0.411764705882353</v>
      </c>
    </row>
    <row r="454" ht="24" customHeight="1" spans="1:7">
      <c r="A454" s="173"/>
      <c r="B454" s="195" t="s">
        <v>526</v>
      </c>
      <c r="C454" s="193">
        <f>C5+C68+C72+C82+C106+C121+C140+C207+C255+C289+C304+C363+C378+C384+C392+C395+C406+C418+C432+C446+C447+C452</f>
        <v>455439</v>
      </c>
      <c r="D454" s="193">
        <v>520460</v>
      </c>
      <c r="E454" s="193">
        <f>E5+E68+E72+E82+E106+E121+E140+E207+E255+E289+E304+E363+E378+E384+E392+E395+E406+E418+E432+E446+E447+E452</f>
        <v>488733</v>
      </c>
      <c r="F454" s="178">
        <f>E454/D454</f>
        <v>0.939040464204742</v>
      </c>
      <c r="G454" s="178">
        <v>-0.204126796985429</v>
      </c>
    </row>
  </sheetData>
  <mergeCells count="3">
    <mergeCell ref="A1:G1"/>
    <mergeCell ref="A2:G2"/>
    <mergeCell ref="A3:G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G71"/>
  <sheetViews>
    <sheetView showZeros="0" topLeftCell="A58" workbookViewId="0">
      <selection activeCell="G81" sqref="G81"/>
    </sheetView>
  </sheetViews>
  <sheetFormatPr defaultColWidth="12.125" defaultRowHeight="24.95" customHeight="1" outlineLevelCol="6"/>
  <cols>
    <col min="1" max="1" width="9.75" style="2" customWidth="1"/>
    <col min="2" max="2" width="37.5" style="2" customWidth="1"/>
    <col min="3" max="5" width="13.375" style="2" customWidth="1"/>
    <col min="6" max="7" width="13.375" style="68" customWidth="1"/>
    <col min="8" max="30" width="12.125" customWidth="1"/>
    <col min="31" max="254" width="28.75" customWidth="1"/>
    <col min="255" max="256" width="28.75"/>
  </cols>
  <sheetData>
    <row r="1" customHeight="1" spans="1:7">
      <c r="A1" s="3" t="s">
        <v>21</v>
      </c>
      <c r="B1" s="3"/>
      <c r="C1" s="3"/>
      <c r="D1" s="3"/>
      <c r="E1" s="3"/>
      <c r="F1" s="54"/>
      <c r="G1" s="54"/>
    </row>
    <row r="2" s="1" customFormat="1" customHeight="1" spans="1:7">
      <c r="A2" s="36" t="s">
        <v>527</v>
      </c>
      <c r="B2" s="36"/>
      <c r="C2" s="36"/>
      <c r="D2" s="36"/>
      <c r="E2" s="36"/>
      <c r="F2" s="141"/>
      <c r="G2" s="141"/>
    </row>
    <row r="3" customHeight="1" spans="1:7">
      <c r="A3" s="18" t="s">
        <v>56</v>
      </c>
      <c r="B3" s="18"/>
      <c r="C3" s="18"/>
      <c r="D3" s="18"/>
      <c r="E3" s="18"/>
      <c r="F3" s="142"/>
      <c r="G3" s="142"/>
    </row>
    <row r="4" s="140" customFormat="1" customHeight="1" spans="1:7">
      <c r="A4" s="7" t="s">
        <v>142</v>
      </c>
      <c r="B4" s="7" t="s">
        <v>528</v>
      </c>
      <c r="C4" s="7" t="s">
        <v>58</v>
      </c>
      <c r="D4" s="7" t="s">
        <v>59</v>
      </c>
      <c r="E4" s="7" t="s">
        <v>60</v>
      </c>
      <c r="F4" s="143" t="s">
        <v>61</v>
      </c>
      <c r="G4" s="143" t="s">
        <v>62</v>
      </c>
    </row>
    <row r="5" customHeight="1" spans="1:7">
      <c r="A5" s="144" t="s">
        <v>529</v>
      </c>
      <c r="B5" s="145" t="s">
        <v>530</v>
      </c>
      <c r="C5" s="146">
        <v>25926</v>
      </c>
      <c r="D5" s="33">
        <v>77201</v>
      </c>
      <c r="E5" s="147">
        <v>73822</v>
      </c>
      <c r="F5" s="148">
        <f>E5/D5*100%</f>
        <v>0.956231136902372</v>
      </c>
      <c r="G5" s="148">
        <v>0.923750456037942</v>
      </c>
    </row>
    <row r="6" customHeight="1" spans="1:7">
      <c r="A6" s="149" t="s">
        <v>531</v>
      </c>
      <c r="B6" s="13" t="s">
        <v>532</v>
      </c>
      <c r="C6" s="150">
        <v>20415</v>
      </c>
      <c r="D6" s="151">
        <v>39231</v>
      </c>
      <c r="E6" s="152">
        <v>38699</v>
      </c>
      <c r="F6" s="153">
        <f t="shared" ref="F6:F37" si="0">E6/D6*100%</f>
        <v>0.986439295455125</v>
      </c>
      <c r="G6" s="153">
        <v>0.940869652439942</v>
      </c>
    </row>
    <row r="7" customHeight="1" spans="1:7">
      <c r="A7" s="149" t="s">
        <v>533</v>
      </c>
      <c r="B7" s="13" t="s">
        <v>534</v>
      </c>
      <c r="C7" s="150">
        <v>3266</v>
      </c>
      <c r="D7" s="151">
        <v>27318</v>
      </c>
      <c r="E7" s="152">
        <v>25218</v>
      </c>
      <c r="F7" s="153">
        <f t="shared" si="0"/>
        <v>0.923127608170437</v>
      </c>
      <c r="G7" s="153">
        <v>0.955641721597518</v>
      </c>
    </row>
    <row r="8" customHeight="1" spans="1:7">
      <c r="A8" s="149" t="s">
        <v>535</v>
      </c>
      <c r="B8" s="13" t="s">
        <v>536</v>
      </c>
      <c r="C8" s="150">
        <v>1633</v>
      </c>
      <c r="D8" s="151">
        <v>6435</v>
      </c>
      <c r="E8" s="152">
        <v>6005</v>
      </c>
      <c r="F8" s="153">
        <f t="shared" si="0"/>
        <v>0.933177933177933</v>
      </c>
      <c r="G8" s="153">
        <v>0.546484676796292</v>
      </c>
    </row>
    <row r="9" customHeight="1" spans="1:7">
      <c r="A9" s="149" t="s">
        <v>537</v>
      </c>
      <c r="B9" s="13" t="s">
        <v>538</v>
      </c>
      <c r="C9" s="150">
        <v>612</v>
      </c>
      <c r="D9" s="151">
        <v>4217</v>
      </c>
      <c r="E9" s="152">
        <v>3900</v>
      </c>
      <c r="F9" s="153">
        <f t="shared" si="0"/>
        <v>0.924828076831871</v>
      </c>
      <c r="G9" s="153">
        <v>1.35365117682559</v>
      </c>
    </row>
    <row r="10" customHeight="1" spans="1:7">
      <c r="A10" s="144" t="s">
        <v>539</v>
      </c>
      <c r="B10" s="145" t="s">
        <v>540</v>
      </c>
      <c r="C10" s="146">
        <v>13299</v>
      </c>
      <c r="D10" s="33">
        <v>53711</v>
      </c>
      <c r="E10" s="147">
        <v>50410</v>
      </c>
      <c r="F10" s="148">
        <f t="shared" si="0"/>
        <v>0.938541453333582</v>
      </c>
      <c r="G10" s="148">
        <v>0.216428174995777</v>
      </c>
    </row>
    <row r="11" customHeight="1" spans="1:7">
      <c r="A11" s="149" t="s">
        <v>541</v>
      </c>
      <c r="B11" s="13" t="s">
        <v>542</v>
      </c>
      <c r="C11" s="150">
        <v>4213</v>
      </c>
      <c r="D11" s="151">
        <v>37307</v>
      </c>
      <c r="E11" s="152">
        <v>37293</v>
      </c>
      <c r="F11" s="153">
        <f t="shared" si="0"/>
        <v>0.999624735304366</v>
      </c>
      <c r="G11" s="153">
        <v>0.50466007665927</v>
      </c>
    </row>
    <row r="12" customHeight="1" spans="1:7">
      <c r="A12" s="149" t="s">
        <v>543</v>
      </c>
      <c r="B12" s="149" t="s">
        <v>544</v>
      </c>
      <c r="C12" s="150">
        <v>95</v>
      </c>
      <c r="D12" s="154">
        <v>95</v>
      </c>
      <c r="E12" s="152">
        <v>22</v>
      </c>
      <c r="F12" s="153">
        <f t="shared" si="0"/>
        <v>0.231578947368421</v>
      </c>
      <c r="G12" s="153">
        <v>-0.541666666666667</v>
      </c>
    </row>
    <row r="13" customHeight="1" spans="1:7">
      <c r="A13" s="149" t="s">
        <v>545</v>
      </c>
      <c r="B13" s="149" t="s">
        <v>546</v>
      </c>
      <c r="C13" s="150">
        <v>96</v>
      </c>
      <c r="D13" s="154">
        <v>96</v>
      </c>
      <c r="E13" s="152">
        <v>39</v>
      </c>
      <c r="F13" s="153">
        <f t="shared" si="0"/>
        <v>0.40625</v>
      </c>
      <c r="G13" s="153">
        <v>1.6</v>
      </c>
    </row>
    <row r="14" customHeight="1" spans="1:7">
      <c r="A14" s="149" t="s">
        <v>547</v>
      </c>
      <c r="B14" s="149" t="s">
        <v>548</v>
      </c>
      <c r="C14" s="150">
        <v>732</v>
      </c>
      <c r="D14" s="154">
        <v>732</v>
      </c>
      <c r="E14" s="152">
        <v>191</v>
      </c>
      <c r="F14" s="153">
        <f t="shared" si="0"/>
        <v>0.260928961748634</v>
      </c>
      <c r="G14" s="153">
        <v>-0.913963963963964</v>
      </c>
    </row>
    <row r="15" customHeight="1" spans="1:7">
      <c r="A15" s="149" t="s">
        <v>549</v>
      </c>
      <c r="B15" s="149" t="s">
        <v>550</v>
      </c>
      <c r="C15" s="150">
        <v>2130</v>
      </c>
      <c r="D15" s="154">
        <v>5102</v>
      </c>
      <c r="E15" s="152">
        <v>4953</v>
      </c>
      <c r="F15" s="153">
        <f t="shared" si="0"/>
        <v>0.970795766366131</v>
      </c>
      <c r="G15" s="153">
        <v>-0.374621212121212</v>
      </c>
    </row>
    <row r="16" customHeight="1" spans="1:7">
      <c r="A16" s="149" t="s">
        <v>551</v>
      </c>
      <c r="B16" s="149" t="s">
        <v>552</v>
      </c>
      <c r="C16" s="150">
        <v>303</v>
      </c>
      <c r="D16" s="154">
        <v>303</v>
      </c>
      <c r="E16" s="152">
        <v>31</v>
      </c>
      <c r="F16" s="153">
        <f t="shared" si="0"/>
        <v>0.102310231023102</v>
      </c>
      <c r="G16" s="153">
        <v>-0.808641975308642</v>
      </c>
    </row>
    <row r="17" customHeight="1" spans="1:7">
      <c r="A17" s="149" t="s">
        <v>553</v>
      </c>
      <c r="B17" s="149" t="s">
        <v>554</v>
      </c>
      <c r="C17" s="150">
        <v>0</v>
      </c>
      <c r="D17" s="154">
        <v>0</v>
      </c>
      <c r="E17" s="152">
        <v>0</v>
      </c>
      <c r="F17" s="153">
        <v>0</v>
      </c>
      <c r="G17" s="153">
        <v>0</v>
      </c>
    </row>
    <row r="18" customHeight="1" spans="1:7">
      <c r="A18" s="149" t="s">
        <v>555</v>
      </c>
      <c r="B18" s="149" t="s">
        <v>556</v>
      </c>
      <c r="C18" s="150">
        <v>1505</v>
      </c>
      <c r="D18" s="154">
        <v>1505</v>
      </c>
      <c r="E18" s="152">
        <v>840</v>
      </c>
      <c r="F18" s="153">
        <f t="shared" si="0"/>
        <v>0.558139534883721</v>
      </c>
      <c r="G18" s="153">
        <v>3.94117647058824</v>
      </c>
    </row>
    <row r="19" customHeight="1" spans="1:7">
      <c r="A19" s="149" t="s">
        <v>557</v>
      </c>
      <c r="B19" s="149" t="s">
        <v>558</v>
      </c>
      <c r="C19" s="150">
        <v>2226</v>
      </c>
      <c r="D19" s="154">
        <v>3135</v>
      </c>
      <c r="E19" s="152">
        <v>2676</v>
      </c>
      <c r="F19" s="153">
        <f t="shared" si="0"/>
        <v>0.853588516746411</v>
      </c>
      <c r="G19" s="153">
        <v>-0.52094522019334</v>
      </c>
    </row>
    <row r="20" customHeight="1" spans="1:7">
      <c r="A20" s="149" t="s">
        <v>559</v>
      </c>
      <c r="B20" s="149" t="s">
        <v>560</v>
      </c>
      <c r="C20" s="150">
        <v>1999</v>
      </c>
      <c r="D20" s="154">
        <v>5436</v>
      </c>
      <c r="E20" s="152">
        <v>4365</v>
      </c>
      <c r="F20" s="153">
        <f t="shared" si="0"/>
        <v>0.802980132450331</v>
      </c>
      <c r="G20" s="153">
        <v>7.1588785046729</v>
      </c>
    </row>
    <row r="21" customHeight="1" spans="1:7">
      <c r="A21" s="144" t="s">
        <v>561</v>
      </c>
      <c r="B21" s="144" t="s">
        <v>562</v>
      </c>
      <c r="C21" s="146">
        <v>19978</v>
      </c>
      <c r="D21" s="155">
        <v>198993</v>
      </c>
      <c r="E21" s="147">
        <v>188026</v>
      </c>
      <c r="F21" s="148">
        <f t="shared" si="0"/>
        <v>0.94488750860583</v>
      </c>
      <c r="G21" s="148">
        <v>1.46300759758973</v>
      </c>
    </row>
    <row r="22" customHeight="1" spans="1:7">
      <c r="A22" s="149" t="s">
        <v>563</v>
      </c>
      <c r="B22" s="149" t="s">
        <v>564</v>
      </c>
      <c r="C22" s="150">
        <v>988</v>
      </c>
      <c r="D22" s="154">
        <v>56050</v>
      </c>
      <c r="E22" s="152">
        <v>51072</v>
      </c>
      <c r="F22" s="153">
        <f t="shared" si="0"/>
        <v>0.911186440677966</v>
      </c>
      <c r="G22" s="153">
        <v>5.08579599618684</v>
      </c>
    </row>
    <row r="23" customHeight="1" spans="1:7">
      <c r="A23" s="149" t="s">
        <v>565</v>
      </c>
      <c r="B23" s="149" t="s">
        <v>566</v>
      </c>
      <c r="C23" s="150">
        <v>5642</v>
      </c>
      <c r="D23" s="154">
        <v>96262</v>
      </c>
      <c r="E23" s="152">
        <v>94965</v>
      </c>
      <c r="F23" s="153">
        <f t="shared" si="0"/>
        <v>0.986526355155721</v>
      </c>
      <c r="G23" s="153">
        <v>0.596613930967232</v>
      </c>
    </row>
    <row r="24" customHeight="1" spans="1:7">
      <c r="A24" s="149" t="s">
        <v>567</v>
      </c>
      <c r="B24" s="149" t="s">
        <v>568</v>
      </c>
      <c r="C24" s="150">
        <v>120</v>
      </c>
      <c r="D24" s="154">
        <v>120</v>
      </c>
      <c r="E24" s="152">
        <v>52</v>
      </c>
      <c r="F24" s="153">
        <f t="shared" si="0"/>
        <v>0.433333333333333</v>
      </c>
      <c r="G24" s="153">
        <v>-0.504761904761905</v>
      </c>
    </row>
    <row r="25" customHeight="1" spans="1:7">
      <c r="A25" s="149" t="s">
        <v>569</v>
      </c>
      <c r="B25" s="149" t="s">
        <v>570</v>
      </c>
      <c r="C25" s="150">
        <v>6950</v>
      </c>
      <c r="D25" s="154">
        <v>17643</v>
      </c>
      <c r="E25" s="152">
        <v>16524</v>
      </c>
      <c r="F25" s="153">
        <f t="shared" si="0"/>
        <v>0.936575412344839</v>
      </c>
      <c r="G25" s="153">
        <v>3.35415019762846</v>
      </c>
    </row>
    <row r="26" customHeight="1" spans="1:7">
      <c r="A26" s="149" t="s">
        <v>571</v>
      </c>
      <c r="B26" s="149" t="s">
        <v>572</v>
      </c>
      <c r="C26" s="150">
        <v>0</v>
      </c>
      <c r="D26" s="154">
        <v>9654</v>
      </c>
      <c r="E26" s="152">
        <v>8875</v>
      </c>
      <c r="F26" s="153">
        <f t="shared" si="0"/>
        <v>0.919308058835716</v>
      </c>
      <c r="G26" s="153">
        <v>1.24740440617878</v>
      </c>
    </row>
    <row r="27" customHeight="1" spans="1:7">
      <c r="A27" s="149" t="s">
        <v>573</v>
      </c>
      <c r="B27" s="149" t="s">
        <v>574</v>
      </c>
      <c r="C27" s="150">
        <v>780</v>
      </c>
      <c r="D27" s="154">
        <v>7607</v>
      </c>
      <c r="E27" s="152">
        <v>6492</v>
      </c>
      <c r="F27" s="153">
        <f t="shared" si="0"/>
        <v>0.853424477454976</v>
      </c>
      <c r="G27" s="153">
        <v>20.1465798045603</v>
      </c>
    </row>
    <row r="28" customHeight="1" spans="1:7">
      <c r="A28" s="149" t="s">
        <v>575</v>
      </c>
      <c r="B28" s="149" t="s">
        <v>576</v>
      </c>
      <c r="C28" s="150">
        <v>5498</v>
      </c>
      <c r="D28" s="156">
        <v>11657</v>
      </c>
      <c r="E28" s="152">
        <v>10046</v>
      </c>
      <c r="F28" s="153">
        <f t="shared" si="0"/>
        <v>0.861799776958051</v>
      </c>
      <c r="G28" s="153">
        <v>31.0958466453674</v>
      </c>
    </row>
    <row r="29" customHeight="1" spans="1:7">
      <c r="A29" s="144" t="s">
        <v>577</v>
      </c>
      <c r="B29" s="145" t="s">
        <v>578</v>
      </c>
      <c r="C29" s="146">
        <v>10846</v>
      </c>
      <c r="D29" s="33">
        <v>2461</v>
      </c>
      <c r="E29" s="147">
        <v>1060</v>
      </c>
      <c r="F29" s="148">
        <f t="shared" si="0"/>
        <v>0.430719219829338</v>
      </c>
      <c r="G29" s="148">
        <v>-0.967949687055907</v>
      </c>
    </row>
    <row r="30" customHeight="1" spans="1:7">
      <c r="A30" s="149" t="s">
        <v>579</v>
      </c>
      <c r="B30" s="13" t="s">
        <v>564</v>
      </c>
      <c r="C30" s="150">
        <v>513</v>
      </c>
      <c r="D30" s="151">
        <v>1780</v>
      </c>
      <c r="E30" s="152">
        <v>1060</v>
      </c>
      <c r="F30" s="153">
        <f t="shared" si="0"/>
        <v>0.595505617977528</v>
      </c>
      <c r="G30" s="153">
        <v>-0.931920359666024</v>
      </c>
    </row>
    <row r="31" customHeight="1" spans="1:7">
      <c r="A31" s="149" t="s">
        <v>580</v>
      </c>
      <c r="B31" s="13" t="s">
        <v>566</v>
      </c>
      <c r="C31" s="150">
        <v>0</v>
      </c>
      <c r="D31" s="151">
        <v>0</v>
      </c>
      <c r="E31" s="152">
        <v>0</v>
      </c>
      <c r="F31" s="153">
        <v>0</v>
      </c>
      <c r="G31" s="153">
        <v>-1</v>
      </c>
    </row>
    <row r="32" customHeight="1" spans="1:7">
      <c r="A32" s="149" t="s">
        <v>581</v>
      </c>
      <c r="B32" s="13" t="s">
        <v>568</v>
      </c>
      <c r="C32" s="150">
        <v>0</v>
      </c>
      <c r="D32" s="151">
        <v>0</v>
      </c>
      <c r="E32" s="152">
        <v>0</v>
      </c>
      <c r="F32" s="153">
        <v>0</v>
      </c>
      <c r="G32" s="153">
        <v>0</v>
      </c>
    </row>
    <row r="33" customHeight="1" spans="1:7">
      <c r="A33" s="149" t="s">
        <v>582</v>
      </c>
      <c r="B33" s="13" t="s">
        <v>572</v>
      </c>
      <c r="C33" s="150">
        <v>681</v>
      </c>
      <c r="D33" s="151">
        <v>681</v>
      </c>
      <c r="E33" s="152">
        <v>0</v>
      </c>
      <c r="F33" s="153">
        <v>0</v>
      </c>
      <c r="G33" s="153">
        <v>-1</v>
      </c>
    </row>
    <row r="34" customHeight="1" spans="1:7">
      <c r="A34" s="149" t="s">
        <v>583</v>
      </c>
      <c r="B34" s="13" t="s">
        <v>574</v>
      </c>
      <c r="C34" s="150">
        <v>0</v>
      </c>
      <c r="D34" s="151">
        <v>0</v>
      </c>
      <c r="E34" s="152">
        <v>0</v>
      </c>
      <c r="F34" s="153">
        <v>0</v>
      </c>
      <c r="G34" s="153">
        <v>-1</v>
      </c>
    </row>
    <row r="35" customHeight="1" spans="1:7">
      <c r="A35" s="149" t="s">
        <v>584</v>
      </c>
      <c r="B35" s="13" t="s">
        <v>576</v>
      </c>
      <c r="C35" s="150">
        <v>9652</v>
      </c>
      <c r="D35" s="151">
        <v>0</v>
      </c>
      <c r="E35" s="152">
        <v>0</v>
      </c>
      <c r="F35" s="153">
        <v>0</v>
      </c>
      <c r="G35" s="153">
        <v>-1</v>
      </c>
    </row>
    <row r="36" customHeight="1" spans="1:7">
      <c r="A36" s="144" t="s">
        <v>585</v>
      </c>
      <c r="B36" s="145" t="s">
        <v>586</v>
      </c>
      <c r="C36" s="146">
        <v>112034</v>
      </c>
      <c r="D36" s="33">
        <v>33219</v>
      </c>
      <c r="E36" s="147">
        <v>31269</v>
      </c>
      <c r="F36" s="148">
        <f t="shared" si="0"/>
        <v>0.941298654384539</v>
      </c>
      <c r="G36" s="148">
        <v>-0.74044591274321</v>
      </c>
    </row>
    <row r="37" customHeight="1" spans="1:7">
      <c r="A37" s="149" t="s">
        <v>587</v>
      </c>
      <c r="B37" s="13" t="s">
        <v>588</v>
      </c>
      <c r="C37" s="150">
        <v>99956</v>
      </c>
      <c r="D37" s="151">
        <v>24147</v>
      </c>
      <c r="E37" s="152">
        <v>22812</v>
      </c>
      <c r="F37" s="153">
        <f t="shared" si="0"/>
        <v>0.944713629022239</v>
      </c>
      <c r="G37" s="153">
        <v>-0.751343456033834</v>
      </c>
    </row>
    <row r="38" customHeight="1" spans="1:7">
      <c r="A38" s="149" t="s">
        <v>589</v>
      </c>
      <c r="B38" s="13" t="s">
        <v>590</v>
      </c>
      <c r="C38" s="150">
        <v>12078</v>
      </c>
      <c r="D38" s="151">
        <v>8952</v>
      </c>
      <c r="E38" s="152">
        <v>8406</v>
      </c>
      <c r="F38" s="153">
        <f t="shared" ref="F38:F57" si="1">E38/D38*100%</f>
        <v>0.939008042895442</v>
      </c>
      <c r="G38" s="153">
        <v>-0.707424036754725</v>
      </c>
    </row>
    <row r="39" customHeight="1" spans="1:7">
      <c r="A39" s="149" t="s">
        <v>591</v>
      </c>
      <c r="B39" s="13" t="s">
        <v>592</v>
      </c>
      <c r="C39" s="150">
        <v>0</v>
      </c>
      <c r="D39" s="151">
        <v>120</v>
      </c>
      <c r="E39" s="152">
        <v>51</v>
      </c>
      <c r="F39" s="153">
        <f t="shared" si="1"/>
        <v>0.425</v>
      </c>
      <c r="G39" s="153">
        <v>0</v>
      </c>
    </row>
    <row r="40" customHeight="1" spans="1:7">
      <c r="A40" s="144" t="s">
        <v>593</v>
      </c>
      <c r="B40" s="145" t="s">
        <v>594</v>
      </c>
      <c r="C40" s="146">
        <v>168768</v>
      </c>
      <c r="D40" s="33">
        <v>1120</v>
      </c>
      <c r="E40" s="147">
        <v>856</v>
      </c>
      <c r="F40" s="148">
        <f t="shared" si="1"/>
        <v>0.764285714285714</v>
      </c>
      <c r="G40" s="148">
        <v>-0.991146781399967</v>
      </c>
    </row>
    <row r="41" customHeight="1" spans="1:7">
      <c r="A41" s="149" t="s">
        <v>595</v>
      </c>
      <c r="B41" s="13" t="s">
        <v>596</v>
      </c>
      <c r="C41" s="150">
        <v>48523</v>
      </c>
      <c r="D41" s="151">
        <v>1120</v>
      </c>
      <c r="E41" s="152">
        <v>856</v>
      </c>
      <c r="F41" s="153">
        <f t="shared" si="1"/>
        <v>0.764285714285714</v>
      </c>
      <c r="G41" s="153">
        <v>-0.989059864015132</v>
      </c>
    </row>
    <row r="42" customHeight="1" spans="1:7">
      <c r="A42" s="149" t="s">
        <v>597</v>
      </c>
      <c r="B42" s="13" t="s">
        <v>598</v>
      </c>
      <c r="C42" s="150">
        <v>120245</v>
      </c>
      <c r="D42" s="151">
        <v>0</v>
      </c>
      <c r="E42" s="152">
        <v>0</v>
      </c>
      <c r="F42" s="153">
        <v>0</v>
      </c>
      <c r="G42" s="153">
        <v>-1</v>
      </c>
    </row>
    <row r="43" customHeight="1" spans="1:7">
      <c r="A43" s="144" t="s">
        <v>599</v>
      </c>
      <c r="B43" s="145" t="s">
        <v>600</v>
      </c>
      <c r="C43" s="146">
        <v>0</v>
      </c>
      <c r="D43" s="33">
        <v>4198</v>
      </c>
      <c r="E43" s="147">
        <v>3741</v>
      </c>
      <c r="F43" s="148">
        <f t="shared" si="1"/>
        <v>0.891138637446403</v>
      </c>
      <c r="G43" s="148">
        <v>1.25769462884731</v>
      </c>
    </row>
    <row r="44" customHeight="1" spans="1:7">
      <c r="A44" s="149" t="s">
        <v>601</v>
      </c>
      <c r="B44" s="13" t="s">
        <v>602</v>
      </c>
      <c r="C44" s="150">
        <v>0</v>
      </c>
      <c r="D44" s="151">
        <v>0</v>
      </c>
      <c r="E44" s="152">
        <v>0</v>
      </c>
      <c r="F44" s="153">
        <v>0</v>
      </c>
      <c r="G44" s="153">
        <v>0</v>
      </c>
    </row>
    <row r="45" customHeight="1" spans="1:7">
      <c r="A45" s="149" t="s">
        <v>603</v>
      </c>
      <c r="B45" s="13" t="s">
        <v>604</v>
      </c>
      <c r="C45" s="150">
        <v>0</v>
      </c>
      <c r="D45" s="151">
        <v>70</v>
      </c>
      <c r="E45" s="152">
        <v>68</v>
      </c>
      <c r="F45" s="153">
        <f t="shared" si="1"/>
        <v>0.971428571428571</v>
      </c>
      <c r="G45" s="153">
        <v>0</v>
      </c>
    </row>
    <row r="46" customHeight="1" spans="1:7">
      <c r="A46" s="149" t="s">
        <v>605</v>
      </c>
      <c r="B46" s="13" t="s">
        <v>606</v>
      </c>
      <c r="C46" s="150">
        <v>0</v>
      </c>
      <c r="D46" s="151">
        <v>4128</v>
      </c>
      <c r="E46" s="152">
        <v>3673</v>
      </c>
      <c r="F46" s="153">
        <f t="shared" si="1"/>
        <v>0.889777131782946</v>
      </c>
      <c r="G46" s="153">
        <v>1.2166566083283</v>
      </c>
    </row>
    <row r="47" customHeight="1" spans="1:7">
      <c r="A47" s="144" t="s">
        <v>607</v>
      </c>
      <c r="B47" s="145" t="s">
        <v>608</v>
      </c>
      <c r="C47" s="146">
        <v>0</v>
      </c>
      <c r="D47" s="33">
        <v>200</v>
      </c>
      <c r="E47" s="147">
        <v>100</v>
      </c>
      <c r="F47" s="148">
        <f t="shared" si="1"/>
        <v>0.5</v>
      </c>
      <c r="G47" s="148">
        <v>-0.913194444444444</v>
      </c>
    </row>
    <row r="48" customHeight="1" spans="1:7">
      <c r="A48" s="149" t="s">
        <v>609</v>
      </c>
      <c r="B48" s="13" t="s">
        <v>610</v>
      </c>
      <c r="C48" s="150">
        <v>0</v>
      </c>
      <c r="D48" s="151">
        <v>200</v>
      </c>
      <c r="E48" s="152">
        <v>100</v>
      </c>
      <c r="F48" s="153">
        <f t="shared" si="1"/>
        <v>0.5</v>
      </c>
      <c r="G48" s="153">
        <v>-0.913194444444444</v>
      </c>
    </row>
    <row r="49" customHeight="1" spans="1:7">
      <c r="A49" s="149" t="s">
        <v>611</v>
      </c>
      <c r="B49" s="13" t="s">
        <v>612</v>
      </c>
      <c r="C49" s="150">
        <v>0</v>
      </c>
      <c r="D49" s="151">
        <v>0</v>
      </c>
      <c r="E49" s="152">
        <v>0</v>
      </c>
      <c r="F49" s="153">
        <v>0</v>
      </c>
      <c r="G49" s="153">
        <v>0</v>
      </c>
    </row>
    <row r="50" customHeight="1" spans="1:7">
      <c r="A50" s="144" t="s">
        <v>613</v>
      </c>
      <c r="B50" s="145" t="s">
        <v>614</v>
      </c>
      <c r="C50" s="146">
        <v>45302</v>
      </c>
      <c r="D50" s="33">
        <v>114200</v>
      </c>
      <c r="E50" s="147">
        <v>107681</v>
      </c>
      <c r="F50" s="148">
        <f t="shared" si="1"/>
        <v>0.942915936952715</v>
      </c>
      <c r="G50" s="148">
        <v>-0.176587089176748</v>
      </c>
    </row>
    <row r="51" customHeight="1" spans="1:7">
      <c r="A51" s="149" t="s">
        <v>615</v>
      </c>
      <c r="B51" s="13" t="s">
        <v>616</v>
      </c>
      <c r="C51" s="150">
        <v>11384</v>
      </c>
      <c r="D51" s="151">
        <v>25563</v>
      </c>
      <c r="E51" s="152">
        <v>25198</v>
      </c>
      <c r="F51" s="153">
        <f t="shared" si="1"/>
        <v>0.985721550678715</v>
      </c>
      <c r="G51" s="153">
        <v>-0.615948545213455</v>
      </c>
    </row>
    <row r="52" customHeight="1" spans="1:7">
      <c r="A52" s="149" t="s">
        <v>617</v>
      </c>
      <c r="B52" s="13" t="s">
        <v>618</v>
      </c>
      <c r="C52" s="150">
        <v>537</v>
      </c>
      <c r="D52" s="151">
        <v>560</v>
      </c>
      <c r="E52" s="152">
        <v>544</v>
      </c>
      <c r="F52" s="153">
        <f t="shared" si="1"/>
        <v>0.971428571428571</v>
      </c>
      <c r="G52" s="153">
        <v>-0.904861839804127</v>
      </c>
    </row>
    <row r="53" customHeight="1" spans="1:7">
      <c r="A53" s="149" t="s">
        <v>619</v>
      </c>
      <c r="B53" s="13" t="s">
        <v>620</v>
      </c>
      <c r="C53" s="150">
        <v>26617</v>
      </c>
      <c r="D53" s="151">
        <v>61685</v>
      </c>
      <c r="E53" s="152">
        <v>61496</v>
      </c>
      <c r="F53" s="153">
        <f t="shared" si="1"/>
        <v>0.996936046040366</v>
      </c>
      <c r="G53" s="153">
        <v>0.228764960936719</v>
      </c>
    </row>
    <row r="54" customHeight="1" spans="1:7">
      <c r="A54" s="149" t="s">
        <v>621</v>
      </c>
      <c r="B54" s="13" t="s">
        <v>622</v>
      </c>
      <c r="C54" s="150">
        <v>5204</v>
      </c>
      <c r="D54" s="151">
        <v>4895</v>
      </c>
      <c r="E54" s="152">
        <v>42</v>
      </c>
      <c r="F54" s="153">
        <f t="shared" si="1"/>
        <v>0.00858018386108274</v>
      </c>
      <c r="G54" s="153">
        <v>-0.995344712923964</v>
      </c>
    </row>
    <row r="55" customHeight="1" spans="1:7">
      <c r="A55" s="149" t="s">
        <v>623</v>
      </c>
      <c r="B55" s="13" t="s">
        <v>624</v>
      </c>
      <c r="C55" s="150">
        <v>1560</v>
      </c>
      <c r="D55" s="151">
        <v>21497</v>
      </c>
      <c r="E55" s="152">
        <v>20401</v>
      </c>
      <c r="F55" s="153">
        <f t="shared" si="1"/>
        <v>0.949016141787226</v>
      </c>
      <c r="G55" s="153">
        <v>53.2579787234043</v>
      </c>
    </row>
    <row r="56" customHeight="1" spans="1:7">
      <c r="A56" s="144" t="s">
        <v>625</v>
      </c>
      <c r="B56" s="145" t="s">
        <v>626</v>
      </c>
      <c r="C56" s="146">
        <v>27872</v>
      </c>
      <c r="D56" s="33">
        <v>18674</v>
      </c>
      <c r="E56" s="147">
        <v>18164</v>
      </c>
      <c r="F56" s="148">
        <f t="shared" si="1"/>
        <v>0.972689300631895</v>
      </c>
      <c r="G56" s="148">
        <v>-0.703817241997815</v>
      </c>
    </row>
    <row r="57" customHeight="1" spans="1:7">
      <c r="A57" s="149" t="s">
        <v>627</v>
      </c>
      <c r="B57" s="13" t="s">
        <v>628</v>
      </c>
      <c r="C57" s="150">
        <v>27872</v>
      </c>
      <c r="D57" s="151">
        <v>18674</v>
      </c>
      <c r="E57" s="152">
        <v>18164</v>
      </c>
      <c r="F57" s="153">
        <f t="shared" si="1"/>
        <v>0.972689300631895</v>
      </c>
      <c r="G57" s="153">
        <v>-0.703817241997815</v>
      </c>
    </row>
    <row r="58" customHeight="1" spans="1:7">
      <c r="A58" s="149">
        <v>51004</v>
      </c>
      <c r="B58" s="13" t="s">
        <v>629</v>
      </c>
      <c r="C58" s="157">
        <v>0</v>
      </c>
      <c r="D58" s="151">
        <v>0</v>
      </c>
      <c r="E58" s="152">
        <v>0</v>
      </c>
      <c r="F58" s="153"/>
      <c r="G58" s="153">
        <v>0</v>
      </c>
    </row>
    <row r="59" customHeight="1" spans="1:7">
      <c r="A59" s="144" t="s">
        <v>630</v>
      </c>
      <c r="B59" s="145" t="s">
        <v>631</v>
      </c>
      <c r="C59" s="146">
        <v>0</v>
      </c>
      <c r="D59" s="33">
        <v>13604</v>
      </c>
      <c r="E59" s="147">
        <v>13604</v>
      </c>
      <c r="F59" s="148">
        <f>E59/D59*100%</f>
        <v>1</v>
      </c>
      <c r="G59" s="148">
        <v>0.0639762239949945</v>
      </c>
    </row>
    <row r="60" customHeight="1" spans="1:7">
      <c r="A60" s="149" t="s">
        <v>632</v>
      </c>
      <c r="B60" s="13" t="s">
        <v>633</v>
      </c>
      <c r="C60" s="158">
        <v>26454</v>
      </c>
      <c r="D60" s="151">
        <v>13543</v>
      </c>
      <c r="E60" s="152">
        <v>13543</v>
      </c>
      <c r="F60" s="153">
        <f>E60/D59*100%</f>
        <v>0.995516024698618</v>
      </c>
      <c r="G60" s="153">
        <v>0.0698317402638439</v>
      </c>
    </row>
    <row r="61" customHeight="1" spans="1:7">
      <c r="A61" s="149" t="s">
        <v>634</v>
      </c>
      <c r="B61" s="13" t="s">
        <v>635</v>
      </c>
      <c r="C61" s="150">
        <v>26454</v>
      </c>
      <c r="D61" s="151">
        <v>11</v>
      </c>
      <c r="E61" s="152">
        <v>11</v>
      </c>
      <c r="F61" s="153">
        <f>E61/D60*100%</f>
        <v>0.000812227719116887</v>
      </c>
      <c r="G61" s="153">
        <v>-0.738095238095238</v>
      </c>
    </row>
    <row r="62" customHeight="1" spans="1:7">
      <c r="A62" s="149" t="s">
        <v>636</v>
      </c>
      <c r="B62" s="13" t="s">
        <v>637</v>
      </c>
      <c r="C62" s="150">
        <v>0</v>
      </c>
      <c r="D62" s="151">
        <v>50</v>
      </c>
      <c r="E62" s="152">
        <v>50</v>
      </c>
      <c r="F62" s="153">
        <f>E62/D61*100%</f>
        <v>4.54545454545455</v>
      </c>
      <c r="G62" s="153">
        <v>-0.411764705882353</v>
      </c>
    </row>
    <row r="63" customHeight="1" spans="1:7">
      <c r="A63" s="159" t="s">
        <v>638</v>
      </c>
      <c r="B63" s="160" t="s">
        <v>639</v>
      </c>
      <c r="C63" s="157">
        <v>0</v>
      </c>
      <c r="D63" s="161"/>
      <c r="E63" s="162">
        <v>0</v>
      </c>
      <c r="F63" s="153">
        <f>E63/D62*100%</f>
        <v>0</v>
      </c>
      <c r="G63" s="153"/>
    </row>
    <row r="64" customHeight="1" spans="1:7">
      <c r="A64" s="144">
        <v>514</v>
      </c>
      <c r="B64" s="145" t="s">
        <v>640</v>
      </c>
      <c r="C64" s="146">
        <v>4960</v>
      </c>
      <c r="D64" s="33">
        <v>0</v>
      </c>
      <c r="E64" s="147">
        <v>0</v>
      </c>
      <c r="F64" s="148">
        <v>0</v>
      </c>
      <c r="G64" s="148"/>
    </row>
    <row r="65" customHeight="1" spans="1:7">
      <c r="A65" s="149">
        <v>51401</v>
      </c>
      <c r="B65" s="13" t="s">
        <v>641</v>
      </c>
      <c r="C65" s="150">
        <v>4960</v>
      </c>
      <c r="D65" s="151">
        <v>0</v>
      </c>
      <c r="E65" s="152">
        <v>0</v>
      </c>
      <c r="F65" s="153"/>
      <c r="G65" s="153"/>
    </row>
    <row r="66" customHeight="1" spans="1:7">
      <c r="A66" s="149">
        <v>51402</v>
      </c>
      <c r="B66" s="13" t="s">
        <v>642</v>
      </c>
      <c r="C66" s="150">
        <v>0</v>
      </c>
      <c r="D66" s="151">
        <v>0</v>
      </c>
      <c r="E66" s="152">
        <v>0</v>
      </c>
      <c r="F66" s="153"/>
      <c r="G66" s="153"/>
    </row>
    <row r="67" customHeight="1" spans="1:7">
      <c r="A67" s="144">
        <v>599</v>
      </c>
      <c r="B67" s="145" t="s">
        <v>643</v>
      </c>
      <c r="C67" s="146">
        <v>0</v>
      </c>
      <c r="D67" s="33">
        <v>0</v>
      </c>
      <c r="E67" s="147">
        <v>0</v>
      </c>
      <c r="F67" s="148"/>
      <c r="G67" s="148"/>
    </row>
    <row r="68" customHeight="1" spans="1:7">
      <c r="A68" s="149">
        <v>59906</v>
      </c>
      <c r="B68" s="13" t="s">
        <v>644</v>
      </c>
      <c r="C68" s="150">
        <v>0</v>
      </c>
      <c r="D68" s="151">
        <v>0</v>
      </c>
      <c r="E68" s="152">
        <v>0</v>
      </c>
      <c r="F68" s="153"/>
      <c r="G68" s="153"/>
    </row>
    <row r="69" customHeight="1" spans="1:7">
      <c r="A69" s="149">
        <v>59907</v>
      </c>
      <c r="B69" s="13" t="s">
        <v>645</v>
      </c>
      <c r="C69" s="151">
        <v>0</v>
      </c>
      <c r="D69" s="151"/>
      <c r="E69" s="151"/>
      <c r="F69" s="153"/>
      <c r="G69" s="153"/>
    </row>
    <row r="70" customHeight="1" spans="1:7">
      <c r="A70" s="149">
        <v>59908</v>
      </c>
      <c r="B70" s="13" t="s">
        <v>646</v>
      </c>
      <c r="C70" s="151">
        <v>0</v>
      </c>
      <c r="D70" s="151"/>
      <c r="E70" s="151"/>
      <c r="F70" s="153"/>
      <c r="G70" s="153"/>
    </row>
    <row r="71" customHeight="1" spans="1:7">
      <c r="A71" s="149">
        <v>59999</v>
      </c>
      <c r="B71" s="13" t="s">
        <v>647</v>
      </c>
      <c r="C71" s="151">
        <v>0</v>
      </c>
      <c r="D71" s="151"/>
      <c r="E71" s="151"/>
      <c r="F71" s="153"/>
      <c r="G71" s="153"/>
    </row>
  </sheetData>
  <mergeCells count="3">
    <mergeCell ref="A1:G1"/>
    <mergeCell ref="A2:G2"/>
    <mergeCell ref="A3:G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G27"/>
  <sheetViews>
    <sheetView showZeros="0" workbookViewId="0">
      <selection activeCell="F4" sqref="F4"/>
    </sheetView>
  </sheetViews>
  <sheetFormatPr defaultColWidth="9" defaultRowHeight="15.6" outlineLevelCol="6"/>
  <cols>
    <col min="1" max="1" width="35.5" style="2" customWidth="1"/>
    <col min="2" max="6" width="12.875" style="2" customWidth="1"/>
    <col min="7" max="7" width="9.5" customWidth="1"/>
  </cols>
  <sheetData>
    <row r="1" ht="24.95" customHeight="1" spans="1:6">
      <c r="A1" s="3" t="s">
        <v>23</v>
      </c>
      <c r="B1" s="3"/>
      <c r="C1" s="3"/>
      <c r="D1" s="3"/>
      <c r="E1" s="3"/>
      <c r="F1" s="3"/>
    </row>
    <row r="2" s="1" customFormat="1" ht="29.25" customHeight="1" spans="1:7">
      <c r="A2" s="36" t="s">
        <v>648</v>
      </c>
      <c r="B2" s="36"/>
      <c r="C2" s="36"/>
      <c r="D2" s="36"/>
      <c r="E2" s="36"/>
      <c r="F2" s="36"/>
      <c r="G2" s="37"/>
    </row>
    <row r="3" ht="24.95" customHeight="1" spans="1:6">
      <c r="A3" s="18" t="s">
        <v>56</v>
      </c>
      <c r="B3" s="18"/>
      <c r="C3" s="18"/>
      <c r="D3" s="18"/>
      <c r="E3" s="18"/>
      <c r="F3" s="18"/>
    </row>
    <row r="4" ht="37.5" customHeight="1" spans="1:6">
      <c r="A4" s="7" t="s">
        <v>143</v>
      </c>
      <c r="B4" s="39" t="s">
        <v>58</v>
      </c>
      <c r="C4" s="39" t="s">
        <v>59</v>
      </c>
      <c r="D4" s="39" t="s">
        <v>60</v>
      </c>
      <c r="E4" s="40" t="s">
        <v>61</v>
      </c>
      <c r="F4" s="39" t="s">
        <v>62</v>
      </c>
    </row>
    <row r="5" ht="24" customHeight="1" spans="1:6">
      <c r="A5" s="132" t="s">
        <v>649</v>
      </c>
      <c r="B5" s="133"/>
      <c r="C5" s="134"/>
      <c r="D5" s="134"/>
      <c r="E5" s="134"/>
      <c r="F5" s="134"/>
    </row>
    <row r="6" ht="24" customHeight="1" spans="1:6">
      <c r="A6" s="135" t="s">
        <v>650</v>
      </c>
      <c r="B6" s="136"/>
      <c r="C6" s="137"/>
      <c r="D6" s="137"/>
      <c r="E6" s="137"/>
      <c r="F6" s="137"/>
    </row>
    <row r="7" ht="24" customHeight="1" spans="1:6">
      <c r="A7" s="135" t="s">
        <v>651</v>
      </c>
      <c r="B7" s="136"/>
      <c r="C7" s="137"/>
      <c r="D7" s="137"/>
      <c r="E7" s="137"/>
      <c r="F7" s="137"/>
    </row>
    <row r="8" ht="24" customHeight="1" spans="1:6">
      <c r="A8" s="135" t="s">
        <v>652</v>
      </c>
      <c r="B8" s="136"/>
      <c r="C8" s="137"/>
      <c r="D8" s="137"/>
      <c r="E8" s="137"/>
      <c r="F8" s="137"/>
    </row>
    <row r="9" ht="24" customHeight="1" spans="1:6">
      <c r="A9" s="135" t="s">
        <v>653</v>
      </c>
      <c r="B9" s="136"/>
      <c r="C9" s="137"/>
      <c r="D9" s="137"/>
      <c r="E9" s="137"/>
      <c r="F9" s="137"/>
    </row>
    <row r="10" ht="24" customHeight="1" spans="1:6">
      <c r="A10" s="135" t="s">
        <v>654</v>
      </c>
      <c r="B10" s="136"/>
      <c r="C10" s="137"/>
      <c r="D10" s="137"/>
      <c r="E10" s="137"/>
      <c r="F10" s="137"/>
    </row>
    <row r="11" ht="24" customHeight="1" spans="1:6">
      <c r="A11" s="135" t="s">
        <v>655</v>
      </c>
      <c r="B11" s="136"/>
      <c r="C11" s="137"/>
      <c r="D11" s="137"/>
      <c r="E11" s="137"/>
      <c r="F11" s="137"/>
    </row>
    <row r="12" ht="24" customHeight="1" spans="1:6">
      <c r="A12" s="135" t="s">
        <v>656</v>
      </c>
      <c r="B12" s="136"/>
      <c r="C12" s="137"/>
      <c r="D12" s="137"/>
      <c r="E12" s="137"/>
      <c r="F12" s="137"/>
    </row>
    <row r="13" ht="24" customHeight="1" spans="1:6">
      <c r="A13" s="135" t="s">
        <v>657</v>
      </c>
      <c r="B13" s="136"/>
      <c r="C13" s="137"/>
      <c r="D13" s="137"/>
      <c r="E13" s="137"/>
      <c r="F13" s="137"/>
    </row>
    <row r="14" ht="24" customHeight="1" spans="1:6">
      <c r="A14" s="135" t="s">
        <v>658</v>
      </c>
      <c r="B14" s="136"/>
      <c r="C14" s="137"/>
      <c r="D14" s="137"/>
      <c r="E14" s="137"/>
      <c r="F14" s="137"/>
    </row>
    <row r="15" ht="24" customHeight="1" spans="1:6">
      <c r="A15" s="135" t="s">
        <v>659</v>
      </c>
      <c r="B15" s="136"/>
      <c r="C15" s="137"/>
      <c r="D15" s="137"/>
      <c r="E15" s="137"/>
      <c r="F15" s="137"/>
    </row>
    <row r="16" ht="24" customHeight="1" spans="1:6">
      <c r="A16" s="43" t="s">
        <v>660</v>
      </c>
      <c r="B16" s="43"/>
      <c r="C16" s="137"/>
      <c r="D16" s="137"/>
      <c r="E16" s="137"/>
      <c r="F16" s="137"/>
    </row>
    <row r="17" ht="24" customHeight="1" spans="1:6">
      <c r="A17" s="132" t="s">
        <v>661</v>
      </c>
      <c r="B17" s="133"/>
      <c r="C17" s="134"/>
      <c r="D17" s="134"/>
      <c r="E17" s="134"/>
      <c r="F17" s="134"/>
    </row>
    <row r="18" ht="24" customHeight="1" spans="1:6">
      <c r="A18" s="136"/>
      <c r="B18" s="136"/>
      <c r="C18" s="137"/>
      <c r="D18" s="137"/>
      <c r="E18" s="137"/>
      <c r="F18" s="137"/>
    </row>
    <row r="19" ht="24" customHeight="1" spans="1:6">
      <c r="A19" s="138"/>
      <c r="B19" s="138"/>
      <c r="C19" s="139"/>
      <c r="D19" s="139"/>
      <c r="E19" s="139"/>
      <c r="F19" s="139"/>
    </row>
    <row r="20" ht="24" customHeight="1" spans="1:6">
      <c r="A20" s="138"/>
      <c r="B20" s="138"/>
      <c r="C20" s="139"/>
      <c r="D20" s="139"/>
      <c r="E20" s="139"/>
      <c r="F20" s="139"/>
    </row>
    <row r="21" ht="24" customHeight="1" spans="1:6">
      <c r="A21" s="128"/>
      <c r="B21" s="128"/>
      <c r="C21" s="139"/>
      <c r="D21" s="139"/>
      <c r="E21" s="139"/>
      <c r="F21" s="139"/>
    </row>
    <row r="22" ht="24" customHeight="1" spans="1:6">
      <c r="A22" s="128"/>
      <c r="B22" s="128"/>
      <c r="C22" s="139"/>
      <c r="D22" s="139"/>
      <c r="E22" s="139"/>
      <c r="F22" s="139"/>
    </row>
    <row r="23" ht="24" customHeight="1" spans="1:6">
      <c r="A23" s="128"/>
      <c r="B23" s="128"/>
      <c r="C23" s="139"/>
      <c r="D23" s="139"/>
      <c r="E23" s="139"/>
      <c r="F23" s="139"/>
    </row>
    <row r="24" ht="24" customHeight="1" spans="1:6">
      <c r="A24" s="128"/>
      <c r="B24" s="128"/>
      <c r="C24" s="139"/>
      <c r="D24" s="139"/>
      <c r="E24" s="139"/>
      <c r="F24" s="139"/>
    </row>
    <row r="25" ht="24" customHeight="1" spans="1:6">
      <c r="A25" s="128"/>
      <c r="B25" s="128"/>
      <c r="C25" s="139"/>
      <c r="D25" s="139"/>
      <c r="E25" s="139"/>
      <c r="F25" s="139"/>
    </row>
    <row r="26" ht="24" customHeight="1" spans="1:6">
      <c r="A26" s="128"/>
      <c r="B26" s="128"/>
      <c r="C26" s="139"/>
      <c r="D26" s="139"/>
      <c r="E26" s="139"/>
      <c r="F26" s="139"/>
    </row>
    <row r="27" ht="24" customHeight="1" spans="1:6">
      <c r="A27" s="31" t="s">
        <v>662</v>
      </c>
      <c r="B27" s="31"/>
      <c r="C27" s="139"/>
      <c r="D27" s="139"/>
      <c r="E27" s="139"/>
      <c r="F27" s="139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IB29"/>
  <sheetViews>
    <sheetView showZeros="0" workbookViewId="0">
      <selection activeCell="F4" sqref="F4"/>
    </sheetView>
  </sheetViews>
  <sheetFormatPr defaultColWidth="6.75" defaultRowHeight="15.6"/>
  <cols>
    <col min="1" max="1" width="23.625" customWidth="1"/>
    <col min="2" max="6" width="13" customWidth="1"/>
  </cols>
  <sheetData>
    <row r="1" ht="24.95" customHeight="1" spans="1:6">
      <c r="A1" s="89" t="s">
        <v>25</v>
      </c>
      <c r="B1" s="89"/>
      <c r="C1" s="89"/>
      <c r="D1" s="89"/>
      <c r="E1" s="89"/>
      <c r="F1" s="89"/>
    </row>
    <row r="2" s="115" customFormat="1" ht="24.95" customHeight="1" spans="1:236">
      <c r="A2" s="36" t="s">
        <v>663</v>
      </c>
      <c r="B2" s="36"/>
      <c r="C2" s="36"/>
      <c r="D2" s="36"/>
      <c r="E2" s="36"/>
      <c r="F2" s="36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  <c r="DK2" s="119"/>
      <c r="DL2" s="119"/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9"/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9"/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19"/>
      <c r="GL2" s="119"/>
      <c r="GM2" s="119"/>
      <c r="GN2" s="119"/>
      <c r="GO2" s="119"/>
      <c r="GP2" s="119"/>
      <c r="GQ2" s="119"/>
      <c r="GR2" s="119"/>
      <c r="GS2" s="119"/>
      <c r="GT2" s="119"/>
      <c r="GU2" s="119"/>
      <c r="GV2" s="119"/>
      <c r="GW2" s="119"/>
      <c r="GX2" s="119"/>
      <c r="GY2" s="119"/>
      <c r="GZ2" s="119"/>
      <c r="HA2" s="119"/>
      <c r="HB2" s="119"/>
      <c r="HC2" s="119"/>
      <c r="HD2" s="119"/>
      <c r="HE2" s="119"/>
      <c r="HF2" s="119"/>
      <c r="HG2" s="119"/>
      <c r="HH2" s="119"/>
      <c r="HI2" s="119"/>
      <c r="HJ2" s="119"/>
      <c r="HK2" s="119"/>
      <c r="HL2" s="119"/>
      <c r="HM2" s="119"/>
      <c r="HN2" s="119"/>
      <c r="HO2" s="119"/>
      <c r="HP2" s="119"/>
      <c r="HQ2" s="119"/>
      <c r="HR2" s="119"/>
      <c r="HS2" s="119"/>
      <c r="HT2" s="119"/>
      <c r="HU2" s="119"/>
      <c r="HV2" s="119"/>
      <c r="HW2" s="119"/>
      <c r="HX2" s="119"/>
      <c r="HY2" s="119"/>
      <c r="HZ2" s="119"/>
      <c r="IA2" s="119"/>
      <c r="IB2" s="119"/>
    </row>
    <row r="3" s="116" customFormat="1" ht="24.95" customHeight="1" spans="1:236">
      <c r="A3" s="90" t="s">
        <v>56</v>
      </c>
      <c r="B3" s="90"/>
      <c r="C3" s="90"/>
      <c r="D3" s="90"/>
      <c r="E3" s="90"/>
      <c r="F3" s="9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</row>
    <row r="4" s="117" customFormat="1" ht="43.5" customHeight="1" spans="1:236">
      <c r="A4" s="107" t="s">
        <v>664</v>
      </c>
      <c r="B4" s="121" t="s">
        <v>58</v>
      </c>
      <c r="C4" s="121" t="s">
        <v>665</v>
      </c>
      <c r="D4" s="69" t="s">
        <v>60</v>
      </c>
      <c r="E4" s="122" t="s">
        <v>61</v>
      </c>
      <c r="F4" s="107" t="s">
        <v>62</v>
      </c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31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</row>
    <row r="5" s="26" customFormat="1" ht="24" customHeight="1" spans="1:6">
      <c r="A5" s="123"/>
      <c r="B5" s="123"/>
      <c r="C5" s="124"/>
      <c r="D5" s="124"/>
      <c r="E5" s="125"/>
      <c r="F5" s="126"/>
    </row>
    <row r="6" s="118" customFormat="1" ht="24" customHeight="1" spans="1:6">
      <c r="A6" s="123"/>
      <c r="B6" s="123"/>
      <c r="C6" s="124"/>
      <c r="D6" s="124"/>
      <c r="E6" s="125"/>
      <c r="F6" s="127"/>
    </row>
    <row r="7" s="118" customFormat="1" ht="24" customHeight="1" spans="1:6">
      <c r="A7" s="123"/>
      <c r="B7" s="123"/>
      <c r="C7" s="124"/>
      <c r="D7" s="124"/>
      <c r="E7" s="125"/>
      <c r="F7" s="127"/>
    </row>
    <row r="8" s="118" customFormat="1" ht="24" customHeight="1" spans="1:6">
      <c r="A8" s="128"/>
      <c r="B8" s="128"/>
      <c r="C8" s="127"/>
      <c r="D8" s="127"/>
      <c r="E8" s="127"/>
      <c r="F8" s="127"/>
    </row>
    <row r="9" s="118" customFormat="1" ht="24" customHeight="1" spans="1:6">
      <c r="A9" s="128"/>
      <c r="B9" s="128"/>
      <c r="C9" s="127"/>
      <c r="D9" s="127"/>
      <c r="E9" s="127"/>
      <c r="F9" s="127"/>
    </row>
    <row r="10" s="118" customFormat="1" ht="24" customHeight="1" spans="1:6">
      <c r="A10" s="128"/>
      <c r="B10" s="128"/>
      <c r="C10" s="127"/>
      <c r="D10" s="127"/>
      <c r="E10" s="127"/>
      <c r="F10" s="127"/>
    </row>
    <row r="11" s="118" customFormat="1" ht="24" customHeight="1" spans="1:6">
      <c r="A11" s="128"/>
      <c r="B11" s="128"/>
      <c r="C11" s="127"/>
      <c r="D11" s="127"/>
      <c r="E11" s="127"/>
      <c r="F11" s="127"/>
    </row>
    <row r="12" s="118" customFormat="1" ht="24" customHeight="1" spans="1:6">
      <c r="A12" s="128"/>
      <c r="B12" s="128"/>
      <c r="C12" s="127"/>
      <c r="D12" s="127"/>
      <c r="E12" s="127"/>
      <c r="F12" s="127"/>
    </row>
    <row r="13" s="118" customFormat="1" ht="24" customHeight="1" spans="1:6">
      <c r="A13" s="128"/>
      <c r="B13" s="128"/>
      <c r="C13" s="127"/>
      <c r="D13" s="127"/>
      <c r="E13" s="127"/>
      <c r="F13" s="127"/>
    </row>
    <row r="14" s="118" customFormat="1" ht="24" customHeight="1" spans="1:6">
      <c r="A14" s="128"/>
      <c r="B14" s="128"/>
      <c r="C14" s="127"/>
      <c r="D14" s="127"/>
      <c r="E14" s="127"/>
      <c r="F14" s="127"/>
    </row>
    <row r="15" s="118" customFormat="1" ht="24" customHeight="1" spans="1:6">
      <c r="A15" s="128"/>
      <c r="B15" s="128"/>
      <c r="C15" s="127"/>
      <c r="D15" s="127"/>
      <c r="E15" s="127"/>
      <c r="F15" s="127"/>
    </row>
    <row r="16" s="118" customFormat="1" ht="24" customHeight="1" spans="1:6">
      <c r="A16" s="128"/>
      <c r="B16" s="128"/>
      <c r="C16" s="127"/>
      <c r="D16" s="127"/>
      <c r="E16" s="127"/>
      <c r="F16" s="127"/>
    </row>
    <row r="17" s="118" customFormat="1" ht="24" customHeight="1" spans="1:6">
      <c r="A17" s="128"/>
      <c r="B17" s="128"/>
      <c r="C17" s="127"/>
      <c r="D17" s="127"/>
      <c r="E17" s="127"/>
      <c r="F17" s="127"/>
    </row>
    <row r="18" s="118" customFormat="1" ht="24" customHeight="1" spans="1:6">
      <c r="A18" s="128"/>
      <c r="B18" s="128"/>
      <c r="C18" s="127"/>
      <c r="D18" s="127"/>
      <c r="E18" s="127"/>
      <c r="F18" s="127"/>
    </row>
    <row r="19" s="118" customFormat="1" ht="24" customHeight="1" spans="1:6">
      <c r="A19" s="128"/>
      <c r="B19" s="128"/>
      <c r="C19" s="127"/>
      <c r="D19" s="127"/>
      <c r="E19" s="127"/>
      <c r="F19" s="127"/>
    </row>
    <row r="20" s="118" customFormat="1" ht="24" customHeight="1" spans="1:6">
      <c r="A20" s="128"/>
      <c r="B20" s="128"/>
      <c r="C20" s="127"/>
      <c r="D20" s="127"/>
      <c r="E20" s="127"/>
      <c r="F20" s="127"/>
    </row>
    <row r="21" s="118" customFormat="1" ht="24" customHeight="1" spans="1:6">
      <c r="A21" s="128"/>
      <c r="B21" s="128"/>
      <c r="C21" s="127"/>
      <c r="D21" s="127"/>
      <c r="E21" s="127"/>
      <c r="F21" s="127"/>
    </row>
    <row r="22" s="118" customFormat="1" ht="24" customHeight="1" spans="1:6">
      <c r="A22" s="128"/>
      <c r="B22" s="128"/>
      <c r="C22" s="127"/>
      <c r="D22" s="127"/>
      <c r="E22" s="127"/>
      <c r="F22" s="127"/>
    </row>
    <row r="23" s="118" customFormat="1" ht="24" customHeight="1" spans="1:6">
      <c r="A23" s="128"/>
      <c r="B23" s="128"/>
      <c r="C23" s="127"/>
      <c r="D23" s="127"/>
      <c r="E23" s="127"/>
      <c r="F23" s="127"/>
    </row>
    <row r="24" s="118" customFormat="1" ht="24" customHeight="1" spans="1:6">
      <c r="A24" s="128"/>
      <c r="B24" s="128"/>
      <c r="C24" s="127"/>
      <c r="D24" s="127"/>
      <c r="E24" s="127"/>
      <c r="F24" s="127"/>
    </row>
    <row r="25" s="118" customFormat="1" ht="24" customHeight="1" spans="1:6">
      <c r="A25" s="128"/>
      <c r="B25" s="128"/>
      <c r="C25" s="127"/>
      <c r="D25" s="127"/>
      <c r="E25" s="127"/>
      <c r="F25" s="127"/>
    </row>
    <row r="26" s="118" customFormat="1" ht="24" customHeight="1" spans="1:6">
      <c r="A26" s="128"/>
      <c r="B26" s="128"/>
      <c r="C26" s="127"/>
      <c r="D26" s="127"/>
      <c r="E26" s="127"/>
      <c r="F26" s="127"/>
    </row>
    <row r="27" s="117" customFormat="1" ht="24" customHeight="1" spans="1:236">
      <c r="A27" s="107" t="s">
        <v>662</v>
      </c>
      <c r="B27" s="107"/>
      <c r="C27" s="129"/>
      <c r="D27" s="129"/>
      <c r="E27" s="129"/>
      <c r="F27" s="13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31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</row>
    <row r="28" ht="24.75" customHeight="1"/>
    <row r="29" ht="24.75" customHeight="1"/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E30"/>
  <sheetViews>
    <sheetView workbookViewId="0">
      <selection activeCell="I6" sqref="I6"/>
    </sheetView>
  </sheetViews>
  <sheetFormatPr defaultColWidth="9" defaultRowHeight="15.6" outlineLevelCol="4"/>
  <cols>
    <col min="1" max="1" width="51.625" customWidth="1"/>
    <col min="2" max="2" width="25.625" customWidth="1"/>
  </cols>
  <sheetData>
    <row r="1" ht="24.95" customHeight="1" spans="1:2">
      <c r="A1" s="89" t="s">
        <v>27</v>
      </c>
      <c r="B1" s="89"/>
    </row>
    <row r="2" s="1" customFormat="1" ht="24.95" customHeight="1" spans="1:5">
      <c r="A2" s="108" t="s">
        <v>666</v>
      </c>
      <c r="B2" s="108"/>
      <c r="C2" s="37"/>
      <c r="D2" s="37"/>
      <c r="E2" s="37"/>
    </row>
    <row r="3" ht="24.95" customHeight="1" spans="1:2">
      <c r="A3" s="90" t="s">
        <v>56</v>
      </c>
      <c r="B3" s="90"/>
    </row>
    <row r="4" ht="24.95" customHeight="1" spans="1:2">
      <c r="A4" s="109" t="s">
        <v>667</v>
      </c>
      <c r="B4" s="109" t="s">
        <v>668</v>
      </c>
    </row>
    <row r="5" ht="24.95" customHeight="1" spans="1:2">
      <c r="A5" s="110" t="s">
        <v>669</v>
      </c>
      <c r="B5" s="111">
        <v>353017</v>
      </c>
    </row>
    <row r="6" ht="24.95" customHeight="1" spans="1:2">
      <c r="A6" s="110" t="s">
        <v>670</v>
      </c>
      <c r="B6" s="111">
        <v>400989</v>
      </c>
    </row>
    <row r="7" ht="24.95" customHeight="1" spans="1:2">
      <c r="A7" s="110" t="s">
        <v>671</v>
      </c>
      <c r="B7" s="111">
        <v>45500</v>
      </c>
    </row>
    <row r="8" ht="24.95" customHeight="1" spans="1:2">
      <c r="A8" s="112" t="s">
        <v>672</v>
      </c>
      <c r="B8" s="113"/>
    </row>
    <row r="9" ht="24.95" customHeight="1" spans="1:2">
      <c r="A9" s="112" t="s">
        <v>673</v>
      </c>
      <c r="B9" s="113">
        <v>45500</v>
      </c>
    </row>
    <row r="10" ht="24.95" customHeight="1" spans="1:2">
      <c r="A10" s="110" t="s">
        <v>674</v>
      </c>
      <c r="B10" s="111">
        <v>9663</v>
      </c>
    </row>
    <row r="11" ht="24.95" customHeight="1" spans="1:2">
      <c r="A11" s="110" t="s">
        <v>675</v>
      </c>
      <c r="B11" s="111">
        <v>58</v>
      </c>
    </row>
    <row r="12" ht="24.95" customHeight="1" spans="1:2">
      <c r="A12" s="110" t="s">
        <v>676</v>
      </c>
      <c r="B12" s="111">
        <v>388796</v>
      </c>
    </row>
    <row r="13" ht="24.95" customHeight="1" spans="1:2">
      <c r="A13" s="114"/>
      <c r="B13" s="114"/>
    </row>
    <row r="14" ht="24.95" customHeight="1" spans="1:2">
      <c r="A14" s="114"/>
      <c r="B14" s="114"/>
    </row>
    <row r="15" ht="24.95" customHeight="1" spans="1:2">
      <c r="A15" s="114"/>
      <c r="B15" s="114"/>
    </row>
    <row r="16" ht="24.95" customHeight="1" spans="1:2">
      <c r="A16" s="12"/>
      <c r="B16" s="12"/>
    </row>
    <row r="17" ht="24.95" customHeight="1" spans="1:2">
      <c r="A17" s="12"/>
      <c r="B17" s="12"/>
    </row>
    <row r="18" ht="24.95" customHeight="1" spans="1:2">
      <c r="A18" s="12"/>
      <c r="B18" s="12"/>
    </row>
    <row r="19" ht="24.95" customHeight="1" spans="1:2">
      <c r="A19" s="12"/>
      <c r="B19" s="12"/>
    </row>
    <row r="20" ht="24.95" customHeight="1" spans="1:2">
      <c r="A20" s="12"/>
      <c r="B20" s="12"/>
    </row>
    <row r="21" ht="24.95" customHeight="1" spans="1:2">
      <c r="A21" s="12"/>
      <c r="B21" s="12"/>
    </row>
    <row r="22" ht="24.95" customHeight="1" spans="1:2">
      <c r="A22" s="12"/>
      <c r="B22" s="12"/>
    </row>
    <row r="23" ht="24.95" customHeight="1" spans="1:2">
      <c r="A23" s="12"/>
      <c r="B23" s="12"/>
    </row>
    <row r="24" ht="24.95" customHeight="1" spans="1:2">
      <c r="A24" s="12"/>
      <c r="B24" s="12"/>
    </row>
    <row r="25" ht="24.95" customHeight="1" spans="1:2">
      <c r="A25" s="12"/>
      <c r="B25" s="12"/>
    </row>
    <row r="26" ht="24.95" customHeight="1" spans="1:2">
      <c r="A26" s="12"/>
      <c r="B26" s="12"/>
    </row>
    <row r="27" ht="24.95" customHeight="1" spans="1:2">
      <c r="A27" s="12"/>
      <c r="B27" s="12"/>
    </row>
    <row r="28" ht="24.95" customHeight="1" spans="1:2">
      <c r="A28" s="12"/>
      <c r="B28" s="12"/>
    </row>
    <row r="29" ht="24.95" customHeight="1"/>
    <row r="30" ht="24.95" customHeight="1"/>
  </sheetData>
  <mergeCells count="3">
    <mergeCell ref="A1:B1"/>
    <mergeCell ref="A2:B2"/>
    <mergeCell ref="A3:B3"/>
  </mergeCells>
  <printOptions horizontalCentered="1" verticalCentered="1"/>
  <pageMargins left="0.699305555555556" right="0.699305555555556" top="0.75" bottom="0.75" header="0.3" footer="0.3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Zeros="0" topLeftCell="A6" workbookViewId="0">
      <selection activeCell="K28" sqref="K28"/>
    </sheetView>
  </sheetViews>
  <sheetFormatPr defaultColWidth="9" defaultRowHeight="15.6" outlineLevelCol="5"/>
  <cols>
    <col min="1" max="1" width="43.125" style="49" customWidth="1"/>
    <col min="2" max="6" width="12.375" style="49" customWidth="1"/>
    <col min="7" max="16384" width="9" style="49"/>
  </cols>
  <sheetData>
    <row r="1" ht="24.95" customHeight="1" spans="1:6">
      <c r="A1" s="89" t="s">
        <v>29</v>
      </c>
      <c r="B1" s="89"/>
      <c r="C1" s="89"/>
      <c r="D1" s="89"/>
      <c r="E1" s="89"/>
      <c r="F1" s="89"/>
    </row>
    <row r="2" s="50" customFormat="1" ht="29.25" customHeight="1" spans="1:6">
      <c r="A2" s="5" t="s">
        <v>677</v>
      </c>
      <c r="B2" s="5"/>
      <c r="C2" s="5"/>
      <c r="D2" s="5"/>
      <c r="E2" s="5"/>
      <c r="F2" s="5"/>
    </row>
    <row r="3" ht="24.95" customHeight="1" spans="1:6">
      <c r="A3" s="90" t="s">
        <v>56</v>
      </c>
      <c r="B3" s="90"/>
      <c r="C3" s="90"/>
      <c r="D3" s="90"/>
      <c r="E3" s="90"/>
      <c r="F3" s="90"/>
    </row>
    <row r="4" s="88" customFormat="1" ht="45.75" customHeight="1" spans="1:6">
      <c r="A4" s="107" t="s">
        <v>528</v>
      </c>
      <c r="B4" s="107" t="s">
        <v>58</v>
      </c>
      <c r="C4" s="107" t="s">
        <v>59</v>
      </c>
      <c r="D4" s="107" t="s">
        <v>60</v>
      </c>
      <c r="E4" s="107" t="s">
        <v>61</v>
      </c>
      <c r="F4" s="107" t="s">
        <v>62</v>
      </c>
    </row>
    <row r="5" ht="27" customHeight="1" spans="1:6">
      <c r="A5" s="71" t="s">
        <v>678</v>
      </c>
      <c r="B5" s="91">
        <v>0</v>
      </c>
      <c r="C5" s="92">
        <v>0</v>
      </c>
      <c r="D5" s="93"/>
      <c r="E5" s="94">
        <v>0</v>
      </c>
      <c r="F5" s="94"/>
    </row>
    <row r="6" ht="24" customHeight="1" spans="1:6">
      <c r="A6" s="71" t="s">
        <v>679</v>
      </c>
      <c r="B6" s="91">
        <v>0</v>
      </c>
      <c r="C6" s="92">
        <v>0</v>
      </c>
      <c r="D6" s="93"/>
      <c r="E6" s="94">
        <v>0</v>
      </c>
      <c r="F6" s="94"/>
    </row>
    <row r="7" ht="24" customHeight="1" spans="1:6">
      <c r="A7" s="71" t="s">
        <v>680</v>
      </c>
      <c r="B7" s="91">
        <v>0</v>
      </c>
      <c r="C7" s="92">
        <v>0</v>
      </c>
      <c r="D7" s="93"/>
      <c r="E7" s="94">
        <v>0</v>
      </c>
      <c r="F7" s="94"/>
    </row>
    <row r="8" ht="24" customHeight="1" spans="1:6">
      <c r="A8" s="71" t="s">
        <v>681</v>
      </c>
      <c r="B8" s="91">
        <v>0</v>
      </c>
      <c r="C8" s="92">
        <v>0</v>
      </c>
      <c r="D8" s="93"/>
      <c r="E8" s="94">
        <v>0</v>
      </c>
      <c r="F8" s="94"/>
    </row>
    <row r="9" ht="24" customHeight="1" spans="1:6">
      <c r="A9" s="95" t="s">
        <v>682</v>
      </c>
      <c r="B9" s="91">
        <v>183</v>
      </c>
      <c r="C9" s="92">
        <v>600</v>
      </c>
      <c r="D9" s="93">
        <v>468</v>
      </c>
      <c r="E9" s="94">
        <f>D9/C9</f>
        <v>0.78</v>
      </c>
      <c r="F9" s="94">
        <v>0.0240700218818381</v>
      </c>
    </row>
    <row r="10" ht="24" customHeight="1" spans="1:6">
      <c r="A10" s="95" t="s">
        <v>683</v>
      </c>
      <c r="B10" s="91">
        <v>47</v>
      </c>
      <c r="C10" s="92">
        <v>60</v>
      </c>
      <c r="D10" s="93">
        <v>54</v>
      </c>
      <c r="E10" s="94">
        <f>D10/C10</f>
        <v>0.9</v>
      </c>
      <c r="F10" s="94">
        <v>-0.425531914893617</v>
      </c>
    </row>
    <row r="11" ht="24" customHeight="1" spans="1:6">
      <c r="A11" s="95" t="s">
        <v>684</v>
      </c>
      <c r="B11" s="91">
        <v>7010</v>
      </c>
      <c r="C11" s="92">
        <v>11290</v>
      </c>
      <c r="D11" s="93">
        <v>10404</v>
      </c>
      <c r="E11" s="94">
        <f>D11/C11</f>
        <v>0.921523472099203</v>
      </c>
      <c r="F11" s="94">
        <v>-0.248537378114843</v>
      </c>
    </row>
    <row r="12" ht="24" customHeight="1" spans="1:6">
      <c r="A12" s="95" t="s">
        <v>685</v>
      </c>
      <c r="B12" s="91">
        <v>0</v>
      </c>
      <c r="C12" s="92">
        <v>0</v>
      </c>
      <c r="D12" s="93"/>
      <c r="E12" s="94">
        <v>0</v>
      </c>
      <c r="F12" s="94">
        <v>0</v>
      </c>
    </row>
    <row r="13" ht="24" customHeight="1" spans="1:6">
      <c r="A13" s="95" t="s">
        <v>686</v>
      </c>
      <c r="B13" s="91">
        <v>0</v>
      </c>
      <c r="C13" s="92">
        <v>0</v>
      </c>
      <c r="D13" s="93"/>
      <c r="E13" s="94">
        <v>0</v>
      </c>
      <c r="F13" s="94">
        <v>0</v>
      </c>
    </row>
    <row r="14" ht="24" customHeight="1" spans="1:6">
      <c r="A14" s="95" t="s">
        <v>687</v>
      </c>
      <c r="B14" s="91">
        <v>60</v>
      </c>
      <c r="C14" s="92">
        <v>100</v>
      </c>
      <c r="D14" s="93">
        <v>218</v>
      </c>
      <c r="E14" s="94">
        <f>D14/C14</f>
        <v>2.18</v>
      </c>
      <c r="F14" s="94">
        <v>1.94594594594595</v>
      </c>
    </row>
    <row r="15" ht="24" customHeight="1" spans="1:6">
      <c r="A15" s="95" t="s">
        <v>688</v>
      </c>
      <c r="B15" s="91">
        <v>0</v>
      </c>
      <c r="C15" s="92">
        <v>0</v>
      </c>
      <c r="D15" s="93"/>
      <c r="E15" s="94">
        <v>0</v>
      </c>
      <c r="F15" s="94">
        <v>0</v>
      </c>
    </row>
    <row r="16" ht="24" customHeight="1" spans="1:6">
      <c r="A16" s="95" t="s">
        <v>689</v>
      </c>
      <c r="B16" s="91">
        <v>0</v>
      </c>
      <c r="C16" s="92">
        <v>0</v>
      </c>
      <c r="D16" s="93"/>
      <c r="E16" s="94">
        <v>0</v>
      </c>
      <c r="F16" s="94">
        <v>0</v>
      </c>
    </row>
    <row r="17" ht="24" customHeight="1" spans="1:6">
      <c r="A17" s="95" t="s">
        <v>690</v>
      </c>
      <c r="B17" s="91">
        <v>0</v>
      </c>
      <c r="C17" s="92">
        <v>0</v>
      </c>
      <c r="D17" s="93"/>
      <c r="E17" s="94">
        <v>0</v>
      </c>
      <c r="F17" s="94">
        <v>0</v>
      </c>
    </row>
    <row r="18" ht="24" customHeight="1" spans="1:6">
      <c r="A18" s="95" t="s">
        <v>691</v>
      </c>
      <c r="B18" s="91">
        <v>0</v>
      </c>
      <c r="C18" s="92">
        <v>0</v>
      </c>
      <c r="D18" s="93"/>
      <c r="E18" s="94">
        <v>0</v>
      </c>
      <c r="F18" s="94">
        <v>0</v>
      </c>
    </row>
    <row r="19" ht="24" customHeight="1" spans="1:6">
      <c r="A19" s="95" t="s">
        <v>692</v>
      </c>
      <c r="B19" s="91">
        <v>0</v>
      </c>
      <c r="C19" s="92">
        <v>0</v>
      </c>
      <c r="D19" s="93"/>
      <c r="E19" s="94">
        <v>0</v>
      </c>
      <c r="F19" s="94">
        <v>0</v>
      </c>
    </row>
    <row r="20" ht="24" customHeight="1" spans="1:6">
      <c r="A20" s="95" t="s">
        <v>693</v>
      </c>
      <c r="B20" s="91">
        <v>0</v>
      </c>
      <c r="C20" s="92">
        <v>0</v>
      </c>
      <c r="D20" s="93"/>
      <c r="E20" s="94">
        <v>0</v>
      </c>
      <c r="F20" s="94">
        <v>0</v>
      </c>
    </row>
    <row r="21" ht="24" customHeight="1" spans="1:6">
      <c r="A21" s="95" t="s">
        <v>694</v>
      </c>
      <c r="B21" s="91">
        <v>0</v>
      </c>
      <c r="C21" s="92">
        <v>0</v>
      </c>
      <c r="D21" s="93"/>
      <c r="E21" s="94"/>
      <c r="F21" s="94">
        <v>0</v>
      </c>
    </row>
    <row r="22" ht="24" customHeight="1" spans="1:6">
      <c r="A22" s="96" t="s">
        <v>86</v>
      </c>
      <c r="B22" s="97">
        <f>SUM(B5:B21)</f>
        <v>7300</v>
      </c>
      <c r="C22" s="97">
        <f>SUM(C5:C21)</f>
        <v>12050</v>
      </c>
      <c r="D22" s="98">
        <v>11144</v>
      </c>
      <c r="E22" s="99">
        <f>D22/C22</f>
        <v>0.924813278008299</v>
      </c>
      <c r="F22" s="99">
        <v>-0.229854872149274</v>
      </c>
    </row>
    <row r="23" ht="24" customHeight="1" spans="1:6">
      <c r="A23" s="100" t="s">
        <v>695</v>
      </c>
      <c r="B23" s="101"/>
      <c r="C23" s="102"/>
      <c r="D23" s="102"/>
      <c r="E23" s="94">
        <v>0</v>
      </c>
      <c r="F23" s="94">
        <v>0</v>
      </c>
    </row>
    <row r="24" ht="24" customHeight="1" spans="1:6">
      <c r="A24" s="100" t="s">
        <v>696</v>
      </c>
      <c r="B24" s="101">
        <v>1600</v>
      </c>
      <c r="C24" s="98">
        <v>2807</v>
      </c>
      <c r="D24" s="98">
        <v>4072</v>
      </c>
      <c r="E24" s="99">
        <f t="shared" ref="E24:E30" si="0">D24/C24</f>
        <v>1.45065906661917</v>
      </c>
      <c r="F24" s="99">
        <v>-0.776165347405453</v>
      </c>
    </row>
    <row r="25" ht="24" customHeight="1" spans="1:6">
      <c r="A25" s="103" t="s">
        <v>697</v>
      </c>
      <c r="B25" s="104">
        <v>1600</v>
      </c>
      <c r="C25" s="102">
        <v>2807</v>
      </c>
      <c r="D25" s="102">
        <v>4072</v>
      </c>
      <c r="E25" s="94">
        <f t="shared" si="0"/>
        <v>1.45065906661917</v>
      </c>
      <c r="F25" s="94">
        <v>-0.776165347405453</v>
      </c>
    </row>
    <row r="26" ht="24" customHeight="1" spans="1:6">
      <c r="A26" s="105" t="s">
        <v>698</v>
      </c>
      <c r="B26" s="106"/>
      <c r="C26" s="98"/>
      <c r="D26" s="98">
        <v>0</v>
      </c>
      <c r="E26" s="99"/>
      <c r="F26" s="94"/>
    </row>
    <row r="27" ht="24" customHeight="1" spans="1:6">
      <c r="A27" s="105" t="s">
        <v>699</v>
      </c>
      <c r="B27" s="106">
        <v>9405</v>
      </c>
      <c r="C27" s="98">
        <v>19033</v>
      </c>
      <c r="D27" s="98">
        <v>19033</v>
      </c>
      <c r="E27" s="99">
        <f t="shared" si="0"/>
        <v>1</v>
      </c>
      <c r="F27" s="94"/>
    </row>
    <row r="28" ht="24" customHeight="1" spans="1:6">
      <c r="A28" s="105" t="s">
        <v>700</v>
      </c>
      <c r="B28" s="106"/>
      <c r="C28" s="98"/>
      <c r="D28" s="98">
        <v>690</v>
      </c>
      <c r="E28" s="99"/>
      <c r="F28" s="99">
        <v>1.39583333333333</v>
      </c>
    </row>
    <row r="29" ht="24" customHeight="1" spans="1:6">
      <c r="A29" s="105" t="s">
        <v>701</v>
      </c>
      <c r="B29" s="106"/>
      <c r="C29" s="98">
        <v>35100</v>
      </c>
      <c r="D29" s="98">
        <v>55100</v>
      </c>
      <c r="E29" s="99">
        <f t="shared" si="0"/>
        <v>1.56980056980057</v>
      </c>
      <c r="F29" s="99">
        <v>1.11906776401815</v>
      </c>
    </row>
    <row r="30" ht="24" customHeight="1" spans="1:6">
      <c r="A30" s="96" t="s">
        <v>97</v>
      </c>
      <c r="B30" s="98">
        <f>SUM(B22,B24,B26,B27,B28,B29)</f>
        <v>18305</v>
      </c>
      <c r="C30" s="98">
        <f>SUM(C22,C24,C26,C27,C28,C29)</f>
        <v>68990</v>
      </c>
      <c r="D30" s="98">
        <f>SUM(D22,D24,D26,D27,D28,D29)</f>
        <v>90039</v>
      </c>
      <c r="E30" s="99">
        <f t="shared" si="0"/>
        <v>1.305102188723</v>
      </c>
      <c r="F30" s="99">
        <v>0.527327317139368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6"/>
  <sheetViews>
    <sheetView showZeros="0" zoomScale="85" zoomScaleNormal="85" workbookViewId="0">
      <selection activeCell="K16" sqref="K16"/>
    </sheetView>
  </sheetViews>
  <sheetFormatPr defaultColWidth="9" defaultRowHeight="15.6" outlineLevelCol="5"/>
  <cols>
    <col min="1" max="1" width="43" style="2" customWidth="1"/>
    <col min="2" max="4" width="13.25" style="2" customWidth="1"/>
    <col min="5" max="6" width="13.25" style="68" customWidth="1"/>
  </cols>
  <sheetData>
    <row r="1" s="49" customFormat="1" ht="24.95" customHeight="1" spans="1:6">
      <c r="A1" s="3" t="s">
        <v>32</v>
      </c>
      <c r="B1" s="3"/>
      <c r="C1" s="3"/>
      <c r="D1" s="3"/>
      <c r="E1" s="54"/>
      <c r="F1" s="54"/>
    </row>
    <row r="2" s="50" customFormat="1" ht="24.95" customHeight="1" spans="1:6">
      <c r="A2" s="4" t="s">
        <v>702</v>
      </c>
      <c r="B2" s="4"/>
      <c r="C2" s="4"/>
      <c r="D2" s="4"/>
      <c r="E2" s="55"/>
      <c r="F2" s="55"/>
    </row>
    <row r="3" s="49" customFormat="1" ht="24.95" customHeight="1" spans="1:6">
      <c r="A3" s="44" t="s">
        <v>56</v>
      </c>
      <c r="B3" s="44"/>
      <c r="C3" s="44"/>
      <c r="D3" s="44"/>
      <c r="E3" s="56"/>
      <c r="F3" s="56"/>
    </row>
    <row r="4" ht="35.25" customHeight="1" spans="1:6">
      <c r="A4" s="31" t="s">
        <v>703</v>
      </c>
      <c r="B4" s="69" t="s">
        <v>58</v>
      </c>
      <c r="C4" s="69" t="s">
        <v>59</v>
      </c>
      <c r="D4" s="69" t="s">
        <v>60</v>
      </c>
      <c r="E4" s="70" t="s">
        <v>61</v>
      </c>
      <c r="F4" s="70" t="s">
        <v>62</v>
      </c>
    </row>
    <row r="5" ht="24.95" customHeight="1" spans="1:6">
      <c r="A5" s="71" t="s">
        <v>704</v>
      </c>
      <c r="B5" s="72"/>
      <c r="C5" s="73"/>
      <c r="D5" s="73">
        <v>0</v>
      </c>
      <c r="E5" s="74"/>
      <c r="F5" s="75"/>
    </row>
    <row r="6" ht="24.95" customHeight="1" spans="1:6">
      <c r="A6" s="71" t="s">
        <v>705</v>
      </c>
      <c r="B6" s="72">
        <v>70</v>
      </c>
      <c r="C6" s="73"/>
      <c r="D6" s="73">
        <v>0</v>
      </c>
      <c r="E6" s="74"/>
      <c r="F6" s="75"/>
    </row>
    <row r="7" ht="24.95" customHeight="1" spans="1:6">
      <c r="A7" s="71" t="s">
        <v>706</v>
      </c>
      <c r="B7" s="72"/>
      <c r="C7" s="73"/>
      <c r="D7" s="73">
        <v>0</v>
      </c>
      <c r="E7" s="74"/>
      <c r="F7" s="75">
        <v>-1</v>
      </c>
    </row>
    <row r="8" ht="24.95" customHeight="1" spans="1:6">
      <c r="A8" s="71" t="s">
        <v>707</v>
      </c>
      <c r="B8" s="72">
        <v>800</v>
      </c>
      <c r="C8" s="73">
        <v>800</v>
      </c>
      <c r="D8" s="73">
        <v>409</v>
      </c>
      <c r="E8" s="74">
        <f>D8/C8*100%</f>
        <v>0.51125</v>
      </c>
      <c r="F8" s="75">
        <v>-0.507228915662651</v>
      </c>
    </row>
    <row r="9" ht="24.95" customHeight="1" spans="1:6">
      <c r="A9" s="71" t="s">
        <v>708</v>
      </c>
      <c r="B9" s="72"/>
      <c r="C9" s="73"/>
      <c r="D9" s="73">
        <v>0</v>
      </c>
      <c r="E9" s="74">
        <v>0</v>
      </c>
      <c r="F9" s="75">
        <v>0</v>
      </c>
    </row>
    <row r="10" ht="24.95" customHeight="1" spans="1:6">
      <c r="A10" s="76" t="s">
        <v>709</v>
      </c>
      <c r="B10" s="72"/>
      <c r="C10" s="73"/>
      <c r="D10" s="73">
        <v>0</v>
      </c>
      <c r="E10" s="74">
        <v>0</v>
      </c>
      <c r="F10" s="75">
        <v>0</v>
      </c>
    </row>
    <row r="11" ht="24.95" customHeight="1" spans="1:6">
      <c r="A11" s="76" t="s">
        <v>710</v>
      </c>
      <c r="B11" s="72">
        <v>4005</v>
      </c>
      <c r="C11" s="73">
        <v>11694</v>
      </c>
      <c r="D11" s="73">
        <v>36728</v>
      </c>
      <c r="E11" s="74">
        <f>D11/C11</f>
        <v>3.14075594321874</v>
      </c>
      <c r="F11" s="75">
        <v>1.65260725119168</v>
      </c>
    </row>
    <row r="12" ht="24.95" customHeight="1" spans="1:6">
      <c r="A12" s="76" t="s">
        <v>711</v>
      </c>
      <c r="B12" s="72">
        <v>183</v>
      </c>
      <c r="C12" s="73">
        <v>600</v>
      </c>
      <c r="D12" s="73">
        <v>468</v>
      </c>
      <c r="E12" s="74">
        <f>D12/C12</f>
        <v>0.78</v>
      </c>
      <c r="F12" s="75">
        <v>0.0240700218818381</v>
      </c>
    </row>
    <row r="13" ht="24.95" customHeight="1" spans="1:6">
      <c r="A13" s="76" t="s">
        <v>712</v>
      </c>
      <c r="B13" s="72">
        <v>47</v>
      </c>
      <c r="C13" s="73">
        <v>60</v>
      </c>
      <c r="D13" s="73">
        <v>54</v>
      </c>
      <c r="E13" s="74">
        <f>D13/C13</f>
        <v>0.9</v>
      </c>
      <c r="F13" s="75">
        <v>-0.425531914893617</v>
      </c>
    </row>
    <row r="14" ht="24.95" customHeight="1" spans="1:6">
      <c r="A14" s="76" t="s">
        <v>713</v>
      </c>
      <c r="B14" s="72">
        <v>60</v>
      </c>
      <c r="C14" s="73">
        <v>100</v>
      </c>
      <c r="D14" s="73">
        <v>218</v>
      </c>
      <c r="E14" s="74">
        <f>D14/C14</f>
        <v>2.18</v>
      </c>
      <c r="F14" s="75">
        <v>-0.0135746606334842</v>
      </c>
    </row>
    <row r="15" ht="24.95" customHeight="1" spans="1:6">
      <c r="A15" s="76" t="s">
        <v>714</v>
      </c>
      <c r="B15" s="72"/>
      <c r="C15" s="73"/>
      <c r="D15" s="73">
        <v>0</v>
      </c>
      <c r="E15" s="74">
        <v>0</v>
      </c>
      <c r="F15" s="75">
        <v>0</v>
      </c>
    </row>
    <row r="16" ht="24.95" customHeight="1" spans="1:6">
      <c r="A16" s="76" t="s">
        <v>715</v>
      </c>
      <c r="B16" s="72">
        <v>180</v>
      </c>
      <c r="C16" s="73">
        <v>180</v>
      </c>
      <c r="D16" s="73">
        <v>101</v>
      </c>
      <c r="E16" s="74">
        <f>D16/C16</f>
        <v>0.561111111111111</v>
      </c>
      <c r="F16" s="75">
        <v>-0.454054054054054</v>
      </c>
    </row>
    <row r="17" ht="24.95" customHeight="1" spans="1:6">
      <c r="A17" s="76" t="s">
        <v>716</v>
      </c>
      <c r="B17" s="72"/>
      <c r="C17" s="73"/>
      <c r="D17" s="73">
        <v>0</v>
      </c>
      <c r="E17" s="74">
        <v>0</v>
      </c>
      <c r="F17" s="75">
        <v>0</v>
      </c>
    </row>
    <row r="18" ht="24.95" customHeight="1" spans="1:6">
      <c r="A18" s="76" t="s">
        <v>717</v>
      </c>
      <c r="B18" s="72"/>
      <c r="C18" s="73"/>
      <c r="D18" s="73">
        <v>0</v>
      </c>
      <c r="E18" s="74">
        <v>0</v>
      </c>
      <c r="F18" s="75">
        <v>0</v>
      </c>
    </row>
    <row r="19" ht="24.95" customHeight="1" spans="1:6">
      <c r="A19" s="76" t="s">
        <v>718</v>
      </c>
      <c r="B19" s="72"/>
      <c r="C19" s="73"/>
      <c r="D19" s="73">
        <v>0</v>
      </c>
      <c r="E19" s="74">
        <v>0</v>
      </c>
      <c r="F19" s="75">
        <v>0</v>
      </c>
    </row>
    <row r="20" ht="24.95" customHeight="1" spans="1:6">
      <c r="A20" s="76" t="s">
        <v>719</v>
      </c>
      <c r="B20" s="72"/>
      <c r="C20" s="73"/>
      <c r="D20" s="73">
        <v>0</v>
      </c>
      <c r="E20" s="74">
        <v>0</v>
      </c>
      <c r="F20" s="75">
        <v>0</v>
      </c>
    </row>
    <row r="21" ht="24.95" customHeight="1" spans="1:6">
      <c r="A21" s="76" t="s">
        <v>720</v>
      </c>
      <c r="B21" s="72"/>
      <c r="C21" s="73"/>
      <c r="D21" s="73">
        <v>0</v>
      </c>
      <c r="E21" s="74">
        <v>0</v>
      </c>
      <c r="F21" s="75">
        <v>0</v>
      </c>
    </row>
    <row r="22" ht="24.95" customHeight="1" spans="1:6">
      <c r="A22" s="76" t="s">
        <v>721</v>
      </c>
      <c r="B22" s="72"/>
      <c r="C22" s="73"/>
      <c r="D22" s="73">
        <v>0</v>
      </c>
      <c r="E22" s="74">
        <v>0</v>
      </c>
      <c r="F22" s="75">
        <v>0</v>
      </c>
    </row>
    <row r="23" ht="24.95" customHeight="1" spans="1:6">
      <c r="A23" s="76" t="s">
        <v>722</v>
      </c>
      <c r="B23" s="72"/>
      <c r="C23" s="73"/>
      <c r="D23" s="73">
        <v>0</v>
      </c>
      <c r="E23" s="74">
        <v>0</v>
      </c>
      <c r="F23" s="75">
        <v>0</v>
      </c>
    </row>
    <row r="24" ht="24.95" customHeight="1" spans="1:6">
      <c r="A24" s="76" t="s">
        <v>723</v>
      </c>
      <c r="B24" s="72">
        <v>3</v>
      </c>
      <c r="C24" s="73">
        <v>3</v>
      </c>
      <c r="D24" s="73">
        <v>3</v>
      </c>
      <c r="E24" s="74">
        <f>D24/C24</f>
        <v>1</v>
      </c>
      <c r="F24" s="75">
        <v>0</v>
      </c>
    </row>
    <row r="25" ht="24.95" customHeight="1" spans="1:6">
      <c r="A25" s="76" t="s">
        <v>724</v>
      </c>
      <c r="B25" s="72">
        <v>547</v>
      </c>
      <c r="C25" s="73">
        <v>1398</v>
      </c>
      <c r="D25" s="73">
        <v>1195</v>
      </c>
      <c r="E25" s="74">
        <f>D25/C25</f>
        <v>0.854792560801145</v>
      </c>
      <c r="F25" s="75">
        <v>0.655124653739612</v>
      </c>
    </row>
    <row r="26" ht="24.95" customHeight="1" spans="1:6">
      <c r="A26" s="76" t="s">
        <v>725</v>
      </c>
      <c r="B26" s="72">
        <v>12410</v>
      </c>
      <c r="C26" s="73">
        <v>54155</v>
      </c>
      <c r="D26" s="73">
        <v>32639</v>
      </c>
      <c r="E26" s="74">
        <f>D26/C26</f>
        <v>0.602695965284831</v>
      </c>
      <c r="F26" s="75">
        <v>2.29254514274185</v>
      </c>
    </row>
    <row r="27" ht="24.95" customHeight="1" spans="1:6">
      <c r="A27" s="76" t="s">
        <v>726</v>
      </c>
      <c r="B27" s="72">
        <v>9405</v>
      </c>
      <c r="C27" s="73">
        <v>9405</v>
      </c>
      <c r="D27" s="73">
        <v>8980</v>
      </c>
      <c r="E27" s="74">
        <f>D27/C27</f>
        <v>0.954811270600744</v>
      </c>
      <c r="F27" s="75">
        <v>0.287639804989963</v>
      </c>
    </row>
    <row r="28" ht="24.95" customHeight="1" spans="1:6">
      <c r="A28" s="77" t="s">
        <v>727</v>
      </c>
      <c r="B28" s="78">
        <f>SUM(B5:B27)-B27</f>
        <v>18305</v>
      </c>
      <c r="C28" s="78">
        <f>SUM(C5:C27)-C27</f>
        <v>68990</v>
      </c>
      <c r="D28" s="79">
        <f>SUM(D5:D27)-D27</f>
        <v>71815</v>
      </c>
      <c r="E28" s="80">
        <f>D28/C28</f>
        <v>1.04094796347297</v>
      </c>
      <c r="F28" s="81">
        <v>1.15550619803704</v>
      </c>
    </row>
    <row r="29" ht="24.95" customHeight="1" spans="1:6">
      <c r="A29" s="82" t="s">
        <v>728</v>
      </c>
      <c r="B29" s="79"/>
      <c r="C29" s="79"/>
      <c r="D29" s="79">
        <v>142</v>
      </c>
      <c r="E29" s="80">
        <v>0</v>
      </c>
      <c r="F29" s="81">
        <v>-0.978491366252651</v>
      </c>
    </row>
    <row r="30" ht="24.95" customHeight="1" spans="1:6">
      <c r="A30" s="83" t="s">
        <v>128</v>
      </c>
      <c r="B30" s="84"/>
      <c r="C30" s="79"/>
      <c r="D30" s="79">
        <f>SUM(D31:D34)</f>
        <v>18082</v>
      </c>
      <c r="E30" s="80">
        <v>0</v>
      </c>
      <c r="F30" s="81">
        <v>-0.0499658487889455</v>
      </c>
    </row>
    <row r="31" ht="24.95" customHeight="1" spans="1:6">
      <c r="A31" s="85" t="s">
        <v>729</v>
      </c>
      <c r="B31" s="86"/>
      <c r="C31" s="73"/>
      <c r="D31" s="73">
        <v>319</v>
      </c>
      <c r="E31" s="74">
        <v>0</v>
      </c>
      <c r="F31" s="81">
        <v>1</v>
      </c>
    </row>
    <row r="32" ht="24.95" customHeight="1" spans="1:6">
      <c r="A32" s="85" t="s">
        <v>131</v>
      </c>
      <c r="B32" s="86"/>
      <c r="C32" s="73"/>
      <c r="D32" s="73"/>
      <c r="E32" s="74">
        <v>0</v>
      </c>
      <c r="F32" s="81"/>
    </row>
    <row r="33" ht="24.95" customHeight="1" spans="1:6">
      <c r="A33" s="85" t="s">
        <v>135</v>
      </c>
      <c r="B33" s="86"/>
      <c r="C33" s="73"/>
      <c r="D33" s="73">
        <v>17763</v>
      </c>
      <c r="E33" s="74">
        <v>0</v>
      </c>
      <c r="F33" s="81">
        <v>-0.0667262123679924</v>
      </c>
    </row>
    <row r="34" ht="24.95" customHeight="1" spans="1:6">
      <c r="A34" s="85" t="s">
        <v>136</v>
      </c>
      <c r="B34" s="73"/>
      <c r="C34" s="73"/>
      <c r="D34" s="73"/>
      <c r="E34" s="74"/>
      <c r="F34" s="81"/>
    </row>
    <row r="35" ht="24.95" customHeight="1" spans="1:6">
      <c r="A35" s="87" t="s">
        <v>730</v>
      </c>
      <c r="B35" s="79">
        <f t="shared" ref="B35:D35" si="0">B28+B29+B31+B34</f>
        <v>18305</v>
      </c>
      <c r="C35" s="79">
        <f t="shared" si="0"/>
        <v>68990</v>
      </c>
      <c r="D35" s="79">
        <f t="shared" si="0"/>
        <v>72276</v>
      </c>
      <c r="E35" s="80">
        <v>0</v>
      </c>
      <c r="F35" s="81">
        <v>0.226014384584068</v>
      </c>
    </row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scale="65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Zeros="0" workbookViewId="0">
      <selection activeCell="F4" sqref="F4"/>
    </sheetView>
  </sheetViews>
  <sheetFormatPr defaultColWidth="9" defaultRowHeight="15.6" outlineLevelCol="5"/>
  <cols>
    <col min="1" max="1" width="42" style="49" customWidth="1"/>
    <col min="2" max="6" width="12.625" style="49" customWidth="1"/>
    <col min="7" max="16384" width="9" style="49"/>
  </cols>
  <sheetData>
    <row r="1" ht="26.25" customHeight="1" spans="1:6">
      <c r="A1" s="89" t="s">
        <v>34</v>
      </c>
      <c r="B1" s="89"/>
      <c r="C1" s="89"/>
      <c r="D1" s="89"/>
      <c r="E1" s="89"/>
      <c r="F1" s="89"/>
    </row>
    <row r="2" s="50" customFormat="1" ht="28.5" customHeight="1" spans="1:6">
      <c r="A2" s="5" t="s">
        <v>731</v>
      </c>
      <c r="B2" s="5"/>
      <c r="C2" s="5"/>
      <c r="D2" s="5"/>
      <c r="E2" s="5"/>
      <c r="F2" s="5"/>
    </row>
    <row r="3" ht="21.75" customHeight="1" spans="1:6">
      <c r="A3" s="90" t="s">
        <v>56</v>
      </c>
      <c r="B3" s="90"/>
      <c r="C3" s="90"/>
      <c r="D3" s="90"/>
      <c r="E3" s="90"/>
      <c r="F3" s="90"/>
    </row>
    <row r="4" s="88" customFormat="1" ht="23.25" customHeight="1" spans="1:6">
      <c r="A4" s="8" t="s">
        <v>528</v>
      </c>
      <c r="B4" s="39" t="s">
        <v>58</v>
      </c>
      <c r="C4" s="39" t="s">
        <v>59</v>
      </c>
      <c r="D4" s="39" t="s">
        <v>60</v>
      </c>
      <c r="E4" s="39" t="s">
        <v>61</v>
      </c>
      <c r="F4" s="39" t="s">
        <v>62</v>
      </c>
    </row>
    <row r="5" ht="27" customHeight="1" spans="1:6">
      <c r="A5" s="71" t="s">
        <v>678</v>
      </c>
      <c r="B5" s="91">
        <v>0</v>
      </c>
      <c r="C5" s="92">
        <v>0</v>
      </c>
      <c r="D5" s="93"/>
      <c r="E5" s="94">
        <v>0</v>
      </c>
      <c r="F5" s="94"/>
    </row>
    <row r="6" ht="24" customHeight="1" spans="1:6">
      <c r="A6" s="71" t="s">
        <v>679</v>
      </c>
      <c r="B6" s="91">
        <v>0</v>
      </c>
      <c r="C6" s="92">
        <v>0</v>
      </c>
      <c r="D6" s="93"/>
      <c r="E6" s="94">
        <v>0</v>
      </c>
      <c r="F6" s="94"/>
    </row>
    <row r="7" ht="24" customHeight="1" spans="1:6">
      <c r="A7" s="71" t="s">
        <v>680</v>
      </c>
      <c r="B7" s="91">
        <v>0</v>
      </c>
      <c r="C7" s="92">
        <v>0</v>
      </c>
      <c r="D7" s="93"/>
      <c r="E7" s="94">
        <v>0</v>
      </c>
      <c r="F7" s="94"/>
    </row>
    <row r="8" ht="24" customHeight="1" spans="1:6">
      <c r="A8" s="71" t="s">
        <v>681</v>
      </c>
      <c r="B8" s="91">
        <v>0</v>
      </c>
      <c r="C8" s="92">
        <v>0</v>
      </c>
      <c r="D8" s="93"/>
      <c r="E8" s="94">
        <v>0</v>
      </c>
      <c r="F8" s="94"/>
    </row>
    <row r="9" ht="24" customHeight="1" spans="1:6">
      <c r="A9" s="95" t="s">
        <v>682</v>
      </c>
      <c r="B9" s="91">
        <v>183</v>
      </c>
      <c r="C9" s="92">
        <v>600</v>
      </c>
      <c r="D9" s="93">
        <v>468</v>
      </c>
      <c r="E9" s="94">
        <f>D9/C9</f>
        <v>0.78</v>
      </c>
      <c r="F9" s="94">
        <v>0.0240700218818381</v>
      </c>
    </row>
    <row r="10" ht="24" customHeight="1" spans="1:6">
      <c r="A10" s="95" t="s">
        <v>683</v>
      </c>
      <c r="B10" s="91">
        <v>47</v>
      </c>
      <c r="C10" s="92">
        <v>60</v>
      </c>
      <c r="D10" s="93">
        <v>54</v>
      </c>
      <c r="E10" s="94">
        <f>D10/C10</f>
        <v>0.9</v>
      </c>
      <c r="F10" s="94">
        <v>-0.425531914893617</v>
      </c>
    </row>
    <row r="11" ht="24" customHeight="1" spans="1:6">
      <c r="A11" s="95" t="s">
        <v>684</v>
      </c>
      <c r="B11" s="91">
        <v>7010</v>
      </c>
      <c r="C11" s="92">
        <v>11290</v>
      </c>
      <c r="D11" s="93">
        <v>10404</v>
      </c>
      <c r="E11" s="94">
        <f>D11/C11</f>
        <v>0.921523472099203</v>
      </c>
      <c r="F11" s="94">
        <v>-0.248537378114843</v>
      </c>
    </row>
    <row r="12" ht="24" customHeight="1" spans="1:6">
      <c r="A12" s="95" t="s">
        <v>685</v>
      </c>
      <c r="B12" s="91">
        <v>0</v>
      </c>
      <c r="C12" s="92">
        <v>0</v>
      </c>
      <c r="D12" s="93"/>
      <c r="E12" s="94">
        <v>0</v>
      </c>
      <c r="F12" s="94">
        <v>0</v>
      </c>
    </row>
    <row r="13" ht="24" customHeight="1" spans="1:6">
      <c r="A13" s="95" t="s">
        <v>686</v>
      </c>
      <c r="B13" s="91">
        <v>0</v>
      </c>
      <c r="C13" s="92">
        <v>0</v>
      </c>
      <c r="D13" s="93"/>
      <c r="E13" s="94">
        <v>0</v>
      </c>
      <c r="F13" s="94">
        <v>0</v>
      </c>
    </row>
    <row r="14" ht="24" customHeight="1" spans="1:6">
      <c r="A14" s="95" t="s">
        <v>687</v>
      </c>
      <c r="B14" s="91">
        <v>60</v>
      </c>
      <c r="C14" s="92">
        <v>100</v>
      </c>
      <c r="D14" s="93">
        <v>218</v>
      </c>
      <c r="E14" s="94">
        <f>D14/C14</f>
        <v>2.18</v>
      </c>
      <c r="F14" s="94">
        <v>1.94594594594595</v>
      </c>
    </row>
    <row r="15" ht="24" customHeight="1" spans="1:6">
      <c r="A15" s="95" t="s">
        <v>688</v>
      </c>
      <c r="B15" s="91">
        <v>0</v>
      </c>
      <c r="C15" s="92">
        <v>0</v>
      </c>
      <c r="D15" s="93"/>
      <c r="E15" s="94">
        <v>0</v>
      </c>
      <c r="F15" s="94">
        <v>0</v>
      </c>
    </row>
    <row r="16" ht="24" customHeight="1" spans="1:6">
      <c r="A16" s="95" t="s">
        <v>689</v>
      </c>
      <c r="B16" s="91">
        <v>0</v>
      </c>
      <c r="C16" s="92">
        <v>0</v>
      </c>
      <c r="D16" s="93"/>
      <c r="E16" s="94">
        <v>0</v>
      </c>
      <c r="F16" s="94">
        <v>0</v>
      </c>
    </row>
    <row r="17" ht="24" customHeight="1" spans="1:6">
      <c r="A17" s="95" t="s">
        <v>690</v>
      </c>
      <c r="B17" s="91">
        <v>0</v>
      </c>
      <c r="C17" s="92">
        <v>0</v>
      </c>
      <c r="D17" s="93"/>
      <c r="E17" s="94">
        <v>0</v>
      </c>
      <c r="F17" s="94">
        <v>0</v>
      </c>
    </row>
    <row r="18" ht="24" customHeight="1" spans="1:6">
      <c r="A18" s="95" t="s">
        <v>691</v>
      </c>
      <c r="B18" s="91">
        <v>0</v>
      </c>
      <c r="C18" s="92">
        <v>0</v>
      </c>
      <c r="D18" s="93"/>
      <c r="E18" s="94">
        <v>0</v>
      </c>
      <c r="F18" s="94">
        <v>0</v>
      </c>
    </row>
    <row r="19" ht="24" customHeight="1" spans="1:6">
      <c r="A19" s="95" t="s">
        <v>692</v>
      </c>
      <c r="B19" s="91">
        <v>0</v>
      </c>
      <c r="C19" s="92">
        <v>0</v>
      </c>
      <c r="D19" s="93"/>
      <c r="E19" s="94">
        <v>0</v>
      </c>
      <c r="F19" s="94">
        <v>0</v>
      </c>
    </row>
    <row r="20" ht="24" customHeight="1" spans="1:6">
      <c r="A20" s="95" t="s">
        <v>693</v>
      </c>
      <c r="B20" s="91">
        <v>0</v>
      </c>
      <c r="C20" s="92">
        <v>0</v>
      </c>
      <c r="D20" s="93"/>
      <c r="E20" s="94">
        <v>0</v>
      </c>
      <c r="F20" s="94">
        <v>0</v>
      </c>
    </row>
    <row r="21" ht="24" customHeight="1" spans="1:6">
      <c r="A21" s="95" t="s">
        <v>694</v>
      </c>
      <c r="B21" s="91">
        <v>0</v>
      </c>
      <c r="C21" s="92">
        <v>0</v>
      </c>
      <c r="D21" s="93"/>
      <c r="E21" s="94"/>
      <c r="F21" s="94">
        <v>0</v>
      </c>
    </row>
    <row r="22" ht="24" customHeight="1" spans="1:6">
      <c r="A22" s="96" t="s">
        <v>86</v>
      </c>
      <c r="B22" s="97">
        <f>SUM(B5:B21)</f>
        <v>7300</v>
      </c>
      <c r="C22" s="97">
        <f>SUM(C5:C21)</f>
        <v>12050</v>
      </c>
      <c r="D22" s="98">
        <v>11144</v>
      </c>
      <c r="E22" s="99">
        <f>D22/C22</f>
        <v>0.924813278008299</v>
      </c>
      <c r="F22" s="99">
        <v>-0.229854872149274</v>
      </c>
    </row>
    <row r="23" ht="24" customHeight="1" spans="1:6">
      <c r="A23" s="100" t="s">
        <v>695</v>
      </c>
      <c r="B23" s="101"/>
      <c r="C23" s="102"/>
      <c r="D23" s="102"/>
      <c r="E23" s="94">
        <v>0</v>
      </c>
      <c r="F23" s="94">
        <v>0</v>
      </c>
    </row>
    <row r="24" ht="24" customHeight="1" spans="1:6">
      <c r="A24" s="100" t="s">
        <v>696</v>
      </c>
      <c r="B24" s="101">
        <v>1600</v>
      </c>
      <c r="C24" s="98">
        <v>2807</v>
      </c>
      <c r="D24" s="98">
        <v>4072</v>
      </c>
      <c r="E24" s="99">
        <f t="shared" ref="E24:E30" si="0">D24/C24</f>
        <v>1.45065906661917</v>
      </c>
      <c r="F24" s="99">
        <v>-0.776165347405453</v>
      </c>
    </row>
    <row r="25" ht="24" customHeight="1" spans="1:6">
      <c r="A25" s="103" t="s">
        <v>697</v>
      </c>
      <c r="B25" s="104">
        <v>1600</v>
      </c>
      <c r="C25" s="102">
        <v>2807</v>
      </c>
      <c r="D25" s="102">
        <v>4072</v>
      </c>
      <c r="E25" s="94">
        <f t="shared" si="0"/>
        <v>1.45065906661917</v>
      </c>
      <c r="F25" s="94">
        <v>-0.776165347405453</v>
      </c>
    </row>
    <row r="26" ht="24" customHeight="1" spans="1:6">
      <c r="A26" s="105" t="s">
        <v>698</v>
      </c>
      <c r="B26" s="106"/>
      <c r="C26" s="98"/>
      <c r="D26" s="98">
        <v>0</v>
      </c>
      <c r="E26" s="99"/>
      <c r="F26" s="99">
        <v>0</v>
      </c>
    </row>
    <row r="27" ht="24" customHeight="1" spans="1:6">
      <c r="A27" s="105" t="s">
        <v>699</v>
      </c>
      <c r="B27" s="106">
        <v>9405</v>
      </c>
      <c r="C27" s="98">
        <v>19033</v>
      </c>
      <c r="D27" s="98">
        <v>19033</v>
      </c>
      <c r="E27" s="99">
        <f t="shared" si="0"/>
        <v>1</v>
      </c>
      <c r="F27" s="99">
        <v>0</v>
      </c>
    </row>
    <row r="28" ht="24" customHeight="1" spans="1:6">
      <c r="A28" s="105" t="s">
        <v>700</v>
      </c>
      <c r="B28" s="106"/>
      <c r="C28" s="98"/>
      <c r="D28" s="98">
        <v>690</v>
      </c>
      <c r="E28" s="99"/>
      <c r="F28" s="99">
        <v>1.39583333333333</v>
      </c>
    </row>
    <row r="29" ht="24" customHeight="1" spans="1:6">
      <c r="A29" s="105" t="s">
        <v>701</v>
      </c>
      <c r="B29" s="106"/>
      <c r="C29" s="98">
        <v>35100</v>
      </c>
      <c r="D29" s="98">
        <v>55100</v>
      </c>
      <c r="E29" s="99">
        <f t="shared" si="0"/>
        <v>1.56980056980057</v>
      </c>
      <c r="F29" s="99">
        <v>1.11906776401815</v>
      </c>
    </row>
    <row r="30" ht="24" customHeight="1" spans="1:6">
      <c r="A30" s="96" t="s">
        <v>97</v>
      </c>
      <c r="B30" s="98">
        <f>SUM(B22,B24,B26,B27,B28,B29)</f>
        <v>18305</v>
      </c>
      <c r="C30" s="98">
        <f>SUM(C22,C24,C26,C27,C28,C29)</f>
        <v>68990</v>
      </c>
      <c r="D30" s="98">
        <f>SUM(D22,D24,D26,D27,D28,D29)</f>
        <v>90039</v>
      </c>
      <c r="E30" s="99">
        <f t="shared" si="0"/>
        <v>1.305102188723</v>
      </c>
      <c r="F30" s="99">
        <v>0.527327317139368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Zeros="0" zoomScale="120" zoomScaleNormal="120" workbookViewId="0">
      <selection activeCell="G7" sqref="G$1:G$1048576"/>
    </sheetView>
  </sheetViews>
  <sheetFormatPr defaultColWidth="9" defaultRowHeight="15.6" outlineLevelCol="5"/>
  <cols>
    <col min="1" max="1" width="44.125" style="2" customWidth="1"/>
    <col min="2" max="4" width="13" style="2" customWidth="1"/>
    <col min="5" max="5" width="13" style="68" customWidth="1"/>
    <col min="6" max="6" width="13" style="2" customWidth="1"/>
  </cols>
  <sheetData>
    <row r="1" s="49" customFormat="1" ht="26.25" customHeight="1" spans="1:6">
      <c r="A1" s="3" t="s">
        <v>36</v>
      </c>
      <c r="B1" s="3"/>
      <c r="C1" s="3"/>
      <c r="D1" s="3"/>
      <c r="E1" s="54"/>
      <c r="F1" s="3"/>
    </row>
    <row r="2" s="50" customFormat="1" ht="29.25" customHeight="1" spans="1:6">
      <c r="A2" s="4" t="s">
        <v>732</v>
      </c>
      <c r="B2" s="4"/>
      <c r="C2" s="4"/>
      <c r="D2" s="4"/>
      <c r="E2" s="55"/>
      <c r="F2" s="4"/>
    </row>
    <row r="3" s="49" customFormat="1" ht="24.95" customHeight="1" spans="1:6">
      <c r="A3" s="44" t="s">
        <v>56</v>
      </c>
      <c r="B3" s="44"/>
      <c r="C3" s="44"/>
      <c r="D3" s="44"/>
      <c r="E3" s="56"/>
      <c r="F3" s="44"/>
    </row>
    <row r="4" ht="27" customHeight="1" spans="1:6">
      <c r="A4" s="31" t="s">
        <v>703</v>
      </c>
      <c r="B4" s="69" t="s">
        <v>58</v>
      </c>
      <c r="C4" s="69" t="s">
        <v>59</v>
      </c>
      <c r="D4" s="69" t="s">
        <v>60</v>
      </c>
      <c r="E4" s="70" t="s">
        <v>61</v>
      </c>
      <c r="F4" s="69" t="s">
        <v>62</v>
      </c>
    </row>
    <row r="5" ht="24.95" customHeight="1" spans="1:6">
      <c r="A5" s="71" t="s">
        <v>704</v>
      </c>
      <c r="B5" s="72"/>
      <c r="C5" s="73"/>
      <c r="D5" s="73">
        <v>0</v>
      </c>
      <c r="E5" s="74"/>
      <c r="F5" s="75"/>
    </row>
    <row r="6" ht="24.95" customHeight="1" spans="1:6">
      <c r="A6" s="71" t="s">
        <v>705</v>
      </c>
      <c r="B6" s="72">
        <v>70</v>
      </c>
      <c r="C6" s="73"/>
      <c r="D6" s="73">
        <v>0</v>
      </c>
      <c r="E6" s="74"/>
      <c r="F6" s="75"/>
    </row>
    <row r="7" ht="24.95" customHeight="1" spans="1:6">
      <c r="A7" s="71" t="s">
        <v>706</v>
      </c>
      <c r="B7" s="72"/>
      <c r="C7" s="73"/>
      <c r="D7" s="73">
        <v>0</v>
      </c>
      <c r="E7" s="74"/>
      <c r="F7" s="75">
        <v>-1</v>
      </c>
    </row>
    <row r="8" ht="24.95" customHeight="1" spans="1:6">
      <c r="A8" s="71" t="s">
        <v>707</v>
      </c>
      <c r="B8" s="72">
        <v>800</v>
      </c>
      <c r="C8" s="73">
        <v>800</v>
      </c>
      <c r="D8" s="73">
        <v>409</v>
      </c>
      <c r="E8" s="74">
        <f>D8/C8</f>
        <v>0.51125</v>
      </c>
      <c r="F8" s="75">
        <v>-0.507228915662651</v>
      </c>
    </row>
    <row r="9" ht="24.95" customHeight="1" spans="1:6">
      <c r="A9" s="71" t="s">
        <v>708</v>
      </c>
      <c r="B9" s="72"/>
      <c r="C9" s="73"/>
      <c r="D9" s="73">
        <v>0</v>
      </c>
      <c r="E9" s="74">
        <v>0</v>
      </c>
      <c r="F9" s="75">
        <v>0</v>
      </c>
    </row>
    <row r="10" ht="24.95" customHeight="1" spans="1:6">
      <c r="A10" s="76" t="s">
        <v>709</v>
      </c>
      <c r="B10" s="72"/>
      <c r="C10" s="73"/>
      <c r="D10" s="73">
        <v>0</v>
      </c>
      <c r="E10" s="74">
        <v>0</v>
      </c>
      <c r="F10" s="75">
        <v>0</v>
      </c>
    </row>
    <row r="11" ht="24.95" customHeight="1" spans="1:6">
      <c r="A11" s="76" t="s">
        <v>710</v>
      </c>
      <c r="B11" s="72">
        <v>4005</v>
      </c>
      <c r="C11" s="73">
        <v>11694</v>
      </c>
      <c r="D11" s="73">
        <v>36728</v>
      </c>
      <c r="E11" s="74">
        <f>D11/C11</f>
        <v>3.14075594321874</v>
      </c>
      <c r="F11" s="75">
        <v>1.65260725119168</v>
      </c>
    </row>
    <row r="12" ht="24.95" customHeight="1" spans="1:6">
      <c r="A12" s="76" t="s">
        <v>711</v>
      </c>
      <c r="B12" s="72">
        <v>183</v>
      </c>
      <c r="C12" s="73">
        <v>600</v>
      </c>
      <c r="D12" s="73">
        <v>468</v>
      </c>
      <c r="E12" s="74">
        <f>D12/C12</f>
        <v>0.78</v>
      </c>
      <c r="F12" s="75">
        <v>0.0240700218818381</v>
      </c>
    </row>
    <row r="13" ht="24.95" customHeight="1" spans="1:6">
      <c r="A13" s="76" t="s">
        <v>712</v>
      </c>
      <c r="B13" s="72">
        <v>47</v>
      </c>
      <c r="C13" s="73">
        <v>60</v>
      </c>
      <c r="D13" s="73">
        <v>54</v>
      </c>
      <c r="E13" s="74">
        <f>D13/C13</f>
        <v>0.9</v>
      </c>
      <c r="F13" s="75">
        <v>-0.425531914893617</v>
      </c>
    </row>
    <row r="14" ht="24.95" customHeight="1" spans="1:6">
      <c r="A14" s="76" t="s">
        <v>713</v>
      </c>
      <c r="B14" s="72">
        <v>60</v>
      </c>
      <c r="C14" s="73">
        <v>100</v>
      </c>
      <c r="D14" s="73">
        <v>218</v>
      </c>
      <c r="E14" s="74">
        <f>D14/C14</f>
        <v>2.18</v>
      </c>
      <c r="F14" s="75">
        <v>-0.0135746606334842</v>
      </c>
    </row>
    <row r="15" ht="24.95" customHeight="1" spans="1:6">
      <c r="A15" s="76" t="s">
        <v>714</v>
      </c>
      <c r="B15" s="72"/>
      <c r="C15" s="73"/>
      <c r="D15" s="73">
        <v>0</v>
      </c>
      <c r="E15" s="74">
        <v>0</v>
      </c>
      <c r="F15" s="75">
        <v>0</v>
      </c>
    </row>
    <row r="16" ht="24.95" customHeight="1" spans="1:6">
      <c r="A16" s="76" t="s">
        <v>715</v>
      </c>
      <c r="B16" s="72">
        <v>180</v>
      </c>
      <c r="C16" s="73">
        <v>180</v>
      </c>
      <c r="D16" s="73">
        <v>101</v>
      </c>
      <c r="E16" s="74">
        <f>D16/C16</f>
        <v>0.561111111111111</v>
      </c>
      <c r="F16" s="75">
        <v>-0.454054054054054</v>
      </c>
    </row>
    <row r="17" ht="24.95" customHeight="1" spans="1:6">
      <c r="A17" s="76" t="s">
        <v>716</v>
      </c>
      <c r="B17" s="72"/>
      <c r="C17" s="73"/>
      <c r="D17" s="73">
        <v>0</v>
      </c>
      <c r="E17" s="74">
        <v>0</v>
      </c>
      <c r="F17" s="75">
        <v>0</v>
      </c>
    </row>
    <row r="18" ht="24.95" customHeight="1" spans="1:6">
      <c r="A18" s="76" t="s">
        <v>717</v>
      </c>
      <c r="B18" s="72"/>
      <c r="C18" s="73"/>
      <c r="D18" s="73">
        <v>0</v>
      </c>
      <c r="E18" s="74">
        <v>0</v>
      </c>
      <c r="F18" s="75">
        <v>0</v>
      </c>
    </row>
    <row r="19" ht="24.95" customHeight="1" spans="1:6">
      <c r="A19" s="76" t="s">
        <v>718</v>
      </c>
      <c r="B19" s="72"/>
      <c r="C19" s="73"/>
      <c r="D19" s="73">
        <v>0</v>
      </c>
      <c r="E19" s="74">
        <v>0</v>
      </c>
      <c r="F19" s="75">
        <v>0</v>
      </c>
    </row>
    <row r="20" ht="24.95" customHeight="1" spans="1:6">
      <c r="A20" s="76" t="s">
        <v>719</v>
      </c>
      <c r="B20" s="72"/>
      <c r="C20" s="73"/>
      <c r="D20" s="73">
        <v>0</v>
      </c>
      <c r="E20" s="74">
        <v>0</v>
      </c>
      <c r="F20" s="75">
        <v>0</v>
      </c>
    </row>
    <row r="21" ht="24.95" customHeight="1" spans="1:6">
      <c r="A21" s="76" t="s">
        <v>720</v>
      </c>
      <c r="B21" s="72"/>
      <c r="C21" s="73"/>
      <c r="D21" s="73">
        <v>0</v>
      </c>
      <c r="E21" s="74">
        <v>0</v>
      </c>
      <c r="F21" s="75">
        <v>0</v>
      </c>
    </row>
    <row r="22" ht="24.95" customHeight="1" spans="1:6">
      <c r="A22" s="76" t="s">
        <v>721</v>
      </c>
      <c r="B22" s="72"/>
      <c r="C22" s="73"/>
      <c r="D22" s="73">
        <v>0</v>
      </c>
      <c r="E22" s="74">
        <v>0</v>
      </c>
      <c r="F22" s="75">
        <v>0</v>
      </c>
    </row>
    <row r="23" ht="24.95" customHeight="1" spans="1:6">
      <c r="A23" s="76" t="s">
        <v>722</v>
      </c>
      <c r="B23" s="72"/>
      <c r="C23" s="73"/>
      <c r="D23" s="73">
        <v>0</v>
      </c>
      <c r="E23" s="74">
        <v>0</v>
      </c>
      <c r="F23" s="75">
        <v>0</v>
      </c>
    </row>
    <row r="24" ht="24.95" customHeight="1" spans="1:6">
      <c r="A24" s="76" t="s">
        <v>723</v>
      </c>
      <c r="B24" s="72">
        <v>3</v>
      </c>
      <c r="C24" s="73">
        <v>3</v>
      </c>
      <c r="D24" s="73">
        <v>3</v>
      </c>
      <c r="E24" s="74">
        <f>D24/C24</f>
        <v>1</v>
      </c>
      <c r="F24" s="75">
        <v>0</v>
      </c>
    </row>
    <row r="25" ht="24.95" customHeight="1" spans="1:6">
      <c r="A25" s="76" t="s">
        <v>724</v>
      </c>
      <c r="B25" s="72">
        <v>547</v>
      </c>
      <c r="C25" s="73">
        <v>1398</v>
      </c>
      <c r="D25" s="73">
        <v>1195</v>
      </c>
      <c r="E25" s="74">
        <f>D25/C25</f>
        <v>0.854792560801145</v>
      </c>
      <c r="F25" s="75">
        <v>0.655124653739612</v>
      </c>
    </row>
    <row r="26" ht="24.95" customHeight="1" spans="1:6">
      <c r="A26" s="76" t="s">
        <v>725</v>
      </c>
      <c r="B26" s="72">
        <v>12410</v>
      </c>
      <c r="C26" s="73">
        <v>54155</v>
      </c>
      <c r="D26" s="73">
        <v>32639</v>
      </c>
      <c r="E26" s="74">
        <f>D26/C26</f>
        <v>0.602695965284831</v>
      </c>
      <c r="F26" s="75">
        <v>2.29254514274185</v>
      </c>
    </row>
    <row r="27" ht="24.95" customHeight="1" spans="1:6">
      <c r="A27" s="76" t="s">
        <v>726</v>
      </c>
      <c r="B27" s="72">
        <v>9405</v>
      </c>
      <c r="C27" s="73">
        <v>9405</v>
      </c>
      <c r="D27" s="73">
        <v>8980</v>
      </c>
      <c r="E27" s="74">
        <f>D27/C27</f>
        <v>0.954811270600744</v>
      </c>
      <c r="F27" s="75">
        <v>0.287639804989963</v>
      </c>
    </row>
    <row r="28" ht="24.95" customHeight="1" spans="1:6">
      <c r="A28" s="77" t="s">
        <v>727</v>
      </c>
      <c r="B28" s="78">
        <f>SUM(B5:B27)-B27</f>
        <v>18305</v>
      </c>
      <c r="C28" s="78">
        <f>SUM(C5:C27)-C27</f>
        <v>68990</v>
      </c>
      <c r="D28" s="79">
        <f>SUM(D5:D27)-D27</f>
        <v>71815</v>
      </c>
      <c r="E28" s="80">
        <f>D28/C28</f>
        <v>1.04094796347297</v>
      </c>
      <c r="F28" s="81">
        <v>1.15550619803704</v>
      </c>
    </row>
    <row r="29" ht="24.95" customHeight="1" spans="1:6">
      <c r="A29" s="82" t="s">
        <v>728</v>
      </c>
      <c r="B29" s="79"/>
      <c r="C29" s="79"/>
      <c r="D29" s="79">
        <v>142</v>
      </c>
      <c r="E29" s="80">
        <v>0</v>
      </c>
      <c r="F29" s="81">
        <v>-0.978491366252651</v>
      </c>
    </row>
    <row r="30" ht="24.95" customHeight="1" spans="1:6">
      <c r="A30" s="83" t="s">
        <v>128</v>
      </c>
      <c r="B30" s="84"/>
      <c r="C30" s="79"/>
      <c r="D30" s="79">
        <f>SUM(D31:D34)</f>
        <v>18082</v>
      </c>
      <c r="E30" s="80">
        <v>0</v>
      </c>
      <c r="F30" s="81">
        <v>-0.0499658487889455</v>
      </c>
    </row>
    <row r="31" ht="24.95" customHeight="1" spans="1:6">
      <c r="A31" s="85" t="s">
        <v>729</v>
      </c>
      <c r="B31" s="86"/>
      <c r="C31" s="73"/>
      <c r="D31" s="73">
        <v>319</v>
      </c>
      <c r="E31" s="74">
        <v>0</v>
      </c>
      <c r="F31" s="75">
        <v>1</v>
      </c>
    </row>
    <row r="32" ht="24.95" customHeight="1" spans="1:6">
      <c r="A32" s="85" t="s">
        <v>131</v>
      </c>
      <c r="B32" s="86"/>
      <c r="C32" s="73"/>
      <c r="D32" s="73"/>
      <c r="E32" s="74"/>
      <c r="F32" s="75"/>
    </row>
    <row r="33" ht="24.95" customHeight="1" spans="1:6">
      <c r="A33" s="85" t="s">
        <v>135</v>
      </c>
      <c r="B33" s="86"/>
      <c r="C33" s="73"/>
      <c r="D33" s="73">
        <v>17763</v>
      </c>
      <c r="E33" s="74">
        <v>0</v>
      </c>
      <c r="F33" s="75">
        <v>-0.067</v>
      </c>
    </row>
    <row r="34" ht="24.95" customHeight="1" spans="1:6">
      <c r="A34" s="85" t="s">
        <v>136</v>
      </c>
      <c r="B34" s="73"/>
      <c r="C34" s="73"/>
      <c r="D34" s="73"/>
      <c r="E34" s="74"/>
      <c r="F34" s="75"/>
    </row>
    <row r="35" ht="24.95" customHeight="1" spans="1:6">
      <c r="A35" s="87" t="s">
        <v>730</v>
      </c>
      <c r="B35" s="79">
        <f t="shared" ref="B35:D35" si="0">B28+B29+B31+B34</f>
        <v>18305</v>
      </c>
      <c r="C35" s="79">
        <f t="shared" si="0"/>
        <v>68990</v>
      </c>
      <c r="D35" s="79">
        <f t="shared" si="0"/>
        <v>72276</v>
      </c>
      <c r="E35" s="80">
        <v>0</v>
      </c>
      <c r="F35" s="81">
        <v>0.226014384584068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9"/>
  <sheetViews>
    <sheetView showZeros="0" zoomScale="90" zoomScaleNormal="90" workbookViewId="0">
      <selection activeCell="E4" sqref="E4"/>
    </sheetView>
  </sheetViews>
  <sheetFormatPr defaultColWidth="9" defaultRowHeight="15.6" outlineLevelCol="5"/>
  <cols>
    <col min="1" max="1" width="60.5" style="2" customWidth="1"/>
    <col min="2" max="2" width="10.875" style="51" customWidth="1"/>
    <col min="3" max="4" width="10.875" style="52" customWidth="1"/>
    <col min="5" max="5" width="12.875" style="53" customWidth="1"/>
    <col min="6" max="6" width="13.625" style="53" customWidth="1"/>
  </cols>
  <sheetData>
    <row r="1" s="49" customFormat="1" ht="24.95" customHeight="1" spans="1:6">
      <c r="A1" s="3" t="s">
        <v>38</v>
      </c>
      <c r="B1" s="3"/>
      <c r="C1" s="3"/>
      <c r="D1" s="3"/>
      <c r="E1" s="54"/>
      <c r="F1" s="54"/>
    </row>
    <row r="2" s="50" customFormat="1" ht="24.95" customHeight="1" spans="1:6">
      <c r="A2" s="4" t="s">
        <v>733</v>
      </c>
      <c r="B2" s="4"/>
      <c r="C2" s="4"/>
      <c r="D2" s="4"/>
      <c r="E2" s="55"/>
      <c r="F2" s="55"/>
    </row>
    <row r="3" s="49" customFormat="1" ht="24.95" customHeight="1" spans="1:6">
      <c r="A3" s="44" t="s">
        <v>56</v>
      </c>
      <c r="B3" s="44"/>
      <c r="C3" s="44"/>
      <c r="D3" s="44"/>
      <c r="E3" s="56"/>
      <c r="F3" s="56"/>
    </row>
    <row r="4" ht="27" customHeight="1" spans="1:6">
      <c r="A4" s="57" t="s">
        <v>703</v>
      </c>
      <c r="B4" s="57" t="s">
        <v>58</v>
      </c>
      <c r="C4" s="57" t="s">
        <v>59</v>
      </c>
      <c r="D4" s="57" t="s">
        <v>60</v>
      </c>
      <c r="E4" s="58" t="s">
        <v>61</v>
      </c>
      <c r="F4" s="58" t="s">
        <v>62</v>
      </c>
    </row>
    <row r="5" s="49" customFormat="1" ht="23.25" customHeight="1" spans="1:6">
      <c r="A5" s="59" t="s">
        <v>734</v>
      </c>
      <c r="B5" s="60">
        <v>70</v>
      </c>
      <c r="C5" s="61"/>
      <c r="D5" s="61"/>
      <c r="E5" s="62">
        <v>0</v>
      </c>
      <c r="F5" s="63">
        <v>-100</v>
      </c>
    </row>
    <row r="6" s="49" customFormat="1" ht="23.25" customHeight="1" spans="1:6">
      <c r="A6" s="59" t="s">
        <v>735</v>
      </c>
      <c r="B6" s="60">
        <v>70</v>
      </c>
      <c r="C6" s="61"/>
      <c r="D6" s="61"/>
      <c r="E6" s="62">
        <v>0</v>
      </c>
      <c r="F6" s="63"/>
    </row>
    <row r="7" s="49" customFormat="1" ht="23.25" customHeight="1" spans="1:6">
      <c r="A7" s="59" t="s">
        <v>736</v>
      </c>
      <c r="B7" s="60">
        <v>70</v>
      </c>
      <c r="C7" s="61"/>
      <c r="D7" s="61"/>
      <c r="E7" s="62">
        <v>0</v>
      </c>
      <c r="F7" s="63"/>
    </row>
    <row r="8" s="49" customFormat="1" ht="23.25" customHeight="1" spans="1:6">
      <c r="A8" s="59" t="s">
        <v>737</v>
      </c>
      <c r="B8" s="60"/>
      <c r="C8" s="61"/>
      <c r="D8" s="61"/>
      <c r="E8" s="62">
        <v>0</v>
      </c>
      <c r="F8" s="63">
        <v>-100</v>
      </c>
    </row>
    <row r="9" s="49" customFormat="1" ht="23.25" customHeight="1" spans="1:6">
      <c r="A9" s="59" t="s">
        <v>738</v>
      </c>
      <c r="B9" s="60"/>
      <c r="C9" s="61"/>
      <c r="D9" s="61"/>
      <c r="E9" s="62"/>
      <c r="F9" s="63">
        <v>-100</v>
      </c>
    </row>
    <row r="10" s="49" customFormat="1" ht="23.25" customHeight="1" spans="1:6">
      <c r="A10" s="59" t="s">
        <v>739</v>
      </c>
      <c r="B10" s="60">
        <v>800</v>
      </c>
      <c r="C10" s="60">
        <v>800</v>
      </c>
      <c r="D10" s="61">
        <v>409</v>
      </c>
      <c r="E10" s="62">
        <f t="shared" ref="E9:E13" si="0">D10/C10</f>
        <v>0.51125</v>
      </c>
      <c r="F10" s="63">
        <v>-50.7228915662651</v>
      </c>
    </row>
    <row r="11" s="49" customFormat="1" ht="23.25" customHeight="1" spans="1:6">
      <c r="A11" s="59" t="s">
        <v>740</v>
      </c>
      <c r="B11" s="60">
        <v>800</v>
      </c>
      <c r="C11" s="60">
        <v>800</v>
      </c>
      <c r="D11" s="61">
        <v>409</v>
      </c>
      <c r="E11" s="62">
        <f t="shared" si="0"/>
        <v>0.51125</v>
      </c>
      <c r="F11" s="63">
        <v>-50.7228915662651</v>
      </c>
    </row>
    <row r="12" s="49" customFormat="1" ht="23.25" customHeight="1" spans="1:6">
      <c r="A12" s="59" t="s">
        <v>741</v>
      </c>
      <c r="B12" s="60">
        <v>273</v>
      </c>
      <c r="C12" s="60">
        <v>273</v>
      </c>
      <c r="D12" s="61">
        <v>54</v>
      </c>
      <c r="E12" s="62">
        <f t="shared" si="0"/>
        <v>0.197802197802198</v>
      </c>
      <c r="F12" s="63">
        <v>-80.2197802197802</v>
      </c>
    </row>
    <row r="13" s="49" customFormat="1" ht="23.25" customHeight="1" spans="1:6">
      <c r="A13" s="59" t="s">
        <v>742</v>
      </c>
      <c r="B13" s="60">
        <v>527</v>
      </c>
      <c r="C13" s="60">
        <v>527</v>
      </c>
      <c r="D13" s="61">
        <v>355</v>
      </c>
      <c r="E13" s="62">
        <f t="shared" si="0"/>
        <v>0.673624288425047</v>
      </c>
      <c r="F13" s="63">
        <v>-36.2657091561939</v>
      </c>
    </row>
    <row r="14" s="49" customFormat="1" ht="23.25" customHeight="1" spans="1:6">
      <c r="A14" s="59" t="s">
        <v>743</v>
      </c>
      <c r="B14" s="60">
        <v>4295</v>
      </c>
      <c r="C14" s="61">
        <v>12454</v>
      </c>
      <c r="D14" s="61">
        <v>34399</v>
      </c>
      <c r="E14" s="62">
        <f t="shared" ref="E14:E21" si="1">D14/C14</f>
        <v>2.76208447085274</v>
      </c>
      <c r="F14" s="63">
        <v>197.389124232731</v>
      </c>
    </row>
    <row r="15" s="49" customFormat="1" ht="23.25" customHeight="1" spans="1:6">
      <c r="A15" s="59" t="s">
        <v>744</v>
      </c>
      <c r="B15" s="60">
        <v>4005</v>
      </c>
      <c r="C15" s="61">
        <v>11694</v>
      </c>
      <c r="D15" s="61">
        <v>8659</v>
      </c>
      <c r="E15" s="62">
        <f t="shared" si="1"/>
        <v>0.74046519582692</v>
      </c>
      <c r="F15" s="63">
        <v>-21.3961510530138</v>
      </c>
    </row>
    <row r="16" s="49" customFormat="1" ht="23.25" customHeight="1" spans="1:6">
      <c r="A16" s="59" t="s">
        <v>745</v>
      </c>
      <c r="B16" s="60">
        <v>1505</v>
      </c>
      <c r="C16" s="61">
        <v>6740</v>
      </c>
      <c r="D16" s="61">
        <v>3200</v>
      </c>
      <c r="E16" s="62">
        <f t="shared" si="1"/>
        <v>0.474777448071217</v>
      </c>
      <c r="F16" s="63">
        <v>-55.6602466398781</v>
      </c>
    </row>
    <row r="17" s="49" customFormat="1" ht="23.25" customHeight="1" spans="1:6">
      <c r="A17" s="59" t="s">
        <v>746</v>
      </c>
      <c r="B17" s="60">
        <v>2020</v>
      </c>
      <c r="C17" s="61">
        <v>4500</v>
      </c>
      <c r="D17" s="61">
        <v>1579</v>
      </c>
      <c r="E17" s="62">
        <f t="shared" si="1"/>
        <v>0.350888888888889</v>
      </c>
      <c r="F17" s="63">
        <v>-58.436430639642</v>
      </c>
    </row>
    <row r="18" s="49" customFormat="1" ht="23.25" customHeight="1" spans="1:6">
      <c r="A18" s="59" t="s">
        <v>747</v>
      </c>
      <c r="B18" s="60">
        <v>430</v>
      </c>
      <c r="C18" s="61"/>
      <c r="D18" s="61">
        <v>1843</v>
      </c>
      <c r="E18" s="62"/>
      <c r="F18" s="63"/>
    </row>
    <row r="19" s="49" customFormat="1" ht="23.25" customHeight="1" spans="1:6">
      <c r="A19" s="59" t="s">
        <v>748</v>
      </c>
      <c r="B19" s="60"/>
      <c r="C19" s="61"/>
      <c r="D19" s="61">
        <v>1955</v>
      </c>
      <c r="E19" s="62"/>
      <c r="F19" s="63"/>
    </row>
    <row r="20" s="49" customFormat="1" ht="23.25" customHeight="1" spans="1:6">
      <c r="A20" s="59" t="s">
        <v>749</v>
      </c>
      <c r="B20" s="60">
        <v>50</v>
      </c>
      <c r="C20" s="61">
        <v>50</v>
      </c>
      <c r="D20" s="61">
        <v>82</v>
      </c>
      <c r="E20" s="62">
        <f t="shared" si="1"/>
        <v>1.64</v>
      </c>
      <c r="F20" s="63"/>
    </row>
    <row r="21" s="49" customFormat="1" ht="23.25" customHeight="1" spans="1:6">
      <c r="A21" s="59" t="s">
        <v>750</v>
      </c>
      <c r="B21" s="60">
        <v>183</v>
      </c>
      <c r="C21" s="61">
        <v>600</v>
      </c>
      <c r="D21" s="61">
        <v>468</v>
      </c>
      <c r="E21" s="62">
        <f t="shared" si="1"/>
        <v>0.78</v>
      </c>
      <c r="F21" s="63">
        <v>2.40700218818381</v>
      </c>
    </row>
    <row r="22" s="49" customFormat="1" ht="23.25" customHeight="1" spans="1:6">
      <c r="A22" s="59" t="s">
        <v>745</v>
      </c>
      <c r="B22" s="64"/>
      <c r="C22" s="23"/>
      <c r="D22" s="23">
        <v>0</v>
      </c>
      <c r="E22" s="23"/>
      <c r="F22" s="63"/>
    </row>
    <row r="23" s="49" customFormat="1" ht="23.25" customHeight="1" spans="1:6">
      <c r="A23" s="59" t="s">
        <v>746</v>
      </c>
      <c r="B23" s="60">
        <v>183</v>
      </c>
      <c r="C23" s="61">
        <v>600</v>
      </c>
      <c r="D23" s="61">
        <v>468</v>
      </c>
      <c r="E23" s="62">
        <f>D23/C23</f>
        <v>0.78</v>
      </c>
      <c r="F23" s="63">
        <v>209.933774834437</v>
      </c>
    </row>
    <row r="24" s="49" customFormat="1" ht="23.25" customHeight="1" spans="1:6">
      <c r="A24" s="59" t="s">
        <v>751</v>
      </c>
      <c r="B24" s="64"/>
      <c r="C24" s="23"/>
      <c r="D24" s="23"/>
      <c r="E24" s="62">
        <v>0</v>
      </c>
      <c r="F24" s="63">
        <v>-100</v>
      </c>
    </row>
    <row r="25" s="49" customFormat="1" ht="23.25" customHeight="1" spans="1:6">
      <c r="A25" s="59" t="s">
        <v>752</v>
      </c>
      <c r="B25" s="60">
        <v>47</v>
      </c>
      <c r="C25" s="61">
        <v>60</v>
      </c>
      <c r="D25" s="61">
        <v>54</v>
      </c>
      <c r="E25" s="62">
        <f t="shared" ref="E25:E42" si="2">D25/C25</f>
        <v>0.9</v>
      </c>
      <c r="F25" s="63">
        <v>-42.5531914893617</v>
      </c>
    </row>
    <row r="26" s="49" customFormat="1" ht="23.25" customHeight="1" spans="1:6">
      <c r="A26" s="59" t="s">
        <v>753</v>
      </c>
      <c r="B26" s="60">
        <v>60</v>
      </c>
      <c r="C26" s="61">
        <v>100</v>
      </c>
      <c r="D26" s="61">
        <v>218</v>
      </c>
      <c r="E26" s="62">
        <f t="shared" si="2"/>
        <v>2.18</v>
      </c>
      <c r="F26" s="63"/>
    </row>
    <row r="27" s="49" customFormat="1" ht="23.25" customHeight="1" spans="1:6">
      <c r="A27" s="59" t="s">
        <v>754</v>
      </c>
      <c r="B27" s="60">
        <v>60</v>
      </c>
      <c r="C27" s="61">
        <v>100</v>
      </c>
      <c r="D27" s="61">
        <v>218</v>
      </c>
      <c r="E27" s="62">
        <f t="shared" si="2"/>
        <v>2.18</v>
      </c>
      <c r="F27" s="63"/>
    </row>
    <row r="28" s="49" customFormat="1" ht="23.25" customHeight="1" spans="1:6">
      <c r="A28" s="59" t="s">
        <v>755</v>
      </c>
      <c r="B28" s="60"/>
      <c r="C28" s="61"/>
      <c r="D28" s="61">
        <v>25000</v>
      </c>
      <c r="E28" s="62"/>
      <c r="F28" s="63"/>
    </row>
    <row r="29" s="49" customFormat="1" ht="23.25" customHeight="1" spans="1:6">
      <c r="A29" s="59" t="s">
        <v>756</v>
      </c>
      <c r="B29" s="60"/>
      <c r="C29" s="61"/>
      <c r="D29" s="61">
        <v>25000</v>
      </c>
      <c r="E29" s="62"/>
      <c r="F29" s="63"/>
    </row>
    <row r="30" s="49" customFormat="1" ht="23.25" customHeight="1" spans="1:6">
      <c r="A30" s="59" t="s">
        <v>757</v>
      </c>
      <c r="B30" s="60">
        <v>180</v>
      </c>
      <c r="C30" s="61">
        <v>180</v>
      </c>
      <c r="D30" s="61">
        <v>101</v>
      </c>
      <c r="E30" s="62">
        <f t="shared" si="2"/>
        <v>0.561111111111111</v>
      </c>
      <c r="F30" s="63">
        <v>-45.4054054054054</v>
      </c>
    </row>
    <row r="31" s="49" customFormat="1" ht="23.25" customHeight="1" spans="1:6">
      <c r="A31" s="59" t="s">
        <v>758</v>
      </c>
      <c r="B31" s="60">
        <v>180</v>
      </c>
      <c r="C31" s="61">
        <v>180</v>
      </c>
      <c r="D31" s="61">
        <v>101</v>
      </c>
      <c r="E31" s="62">
        <f t="shared" si="2"/>
        <v>0.561111111111111</v>
      </c>
      <c r="F31" s="63">
        <v>-45.4054054054054</v>
      </c>
    </row>
    <row r="32" s="49" customFormat="1" ht="23.25" customHeight="1" spans="1:6">
      <c r="A32" s="59" t="s">
        <v>759</v>
      </c>
      <c r="B32" s="60">
        <v>180</v>
      </c>
      <c r="C32" s="61">
        <v>180</v>
      </c>
      <c r="D32" s="61">
        <v>101</v>
      </c>
      <c r="E32" s="62">
        <f t="shared" si="2"/>
        <v>0.561111111111111</v>
      </c>
      <c r="F32" s="63">
        <v>-45.4054054054054</v>
      </c>
    </row>
    <row r="33" s="49" customFormat="1" ht="23.25" customHeight="1" spans="1:6">
      <c r="A33" s="59" t="s">
        <v>643</v>
      </c>
      <c r="B33" s="60">
        <v>550</v>
      </c>
      <c r="C33" s="61">
        <v>43024</v>
      </c>
      <c r="D33" s="61">
        <v>24167</v>
      </c>
      <c r="E33" s="62">
        <f t="shared" si="2"/>
        <v>0.561709743399033</v>
      </c>
      <c r="F33" s="63">
        <v>130.227684100219</v>
      </c>
    </row>
    <row r="34" s="49" customFormat="1" ht="23.25" customHeight="1" spans="1:6">
      <c r="A34" s="59" t="s">
        <v>760</v>
      </c>
      <c r="B34" s="60"/>
      <c r="C34" s="61">
        <v>41623</v>
      </c>
      <c r="D34" s="61">
        <v>22969</v>
      </c>
      <c r="E34" s="62">
        <f t="shared" si="2"/>
        <v>0.551834322369844</v>
      </c>
      <c r="F34" s="63">
        <v>135.049119934507</v>
      </c>
    </row>
    <row r="35" s="49" customFormat="1" ht="23.25" customHeight="1" spans="1:6">
      <c r="A35" s="59" t="s">
        <v>761</v>
      </c>
      <c r="B35" s="60"/>
      <c r="C35" s="61">
        <v>41623</v>
      </c>
      <c r="D35" s="61">
        <v>22969</v>
      </c>
      <c r="E35" s="62">
        <f t="shared" si="2"/>
        <v>0.551834322369844</v>
      </c>
      <c r="F35" s="63">
        <v>135.049119934507</v>
      </c>
    </row>
    <row r="36" s="49" customFormat="1" ht="23.25" customHeight="1" spans="1:6">
      <c r="A36" s="59" t="s">
        <v>762</v>
      </c>
      <c r="B36" s="60">
        <v>3</v>
      </c>
      <c r="C36" s="61">
        <v>3</v>
      </c>
      <c r="D36" s="61">
        <v>3</v>
      </c>
      <c r="E36" s="62">
        <f t="shared" si="2"/>
        <v>1</v>
      </c>
      <c r="F36" s="63">
        <v>0</v>
      </c>
    </row>
    <row r="37" s="49" customFormat="1" ht="23.25" customHeight="1" spans="1:6">
      <c r="A37" s="59" t="s">
        <v>763</v>
      </c>
      <c r="B37" s="60">
        <v>3</v>
      </c>
      <c r="C37" s="61">
        <v>3</v>
      </c>
      <c r="D37" s="61">
        <v>3</v>
      </c>
      <c r="E37" s="62">
        <f t="shared" si="2"/>
        <v>1</v>
      </c>
      <c r="F37" s="63">
        <v>0</v>
      </c>
    </row>
    <row r="38" s="49" customFormat="1" ht="23.25" customHeight="1" spans="1:6">
      <c r="A38" s="59" t="s">
        <v>764</v>
      </c>
      <c r="B38" s="60">
        <v>547</v>
      </c>
      <c r="C38" s="61">
        <v>1398</v>
      </c>
      <c r="D38" s="61">
        <v>1195</v>
      </c>
      <c r="E38" s="62">
        <f t="shared" si="2"/>
        <v>0.854792560801145</v>
      </c>
      <c r="F38" s="63">
        <v>65.5124653739612</v>
      </c>
    </row>
    <row r="39" s="49" customFormat="1" ht="23.25" customHeight="1" spans="1:6">
      <c r="A39" s="59" t="s">
        <v>765</v>
      </c>
      <c r="B39" s="60">
        <v>65</v>
      </c>
      <c r="C39" s="61">
        <v>220</v>
      </c>
      <c r="D39" s="61">
        <v>268</v>
      </c>
      <c r="E39" s="62">
        <f t="shared" si="2"/>
        <v>1.21818181818182</v>
      </c>
      <c r="F39" s="63">
        <v>165.346534653465</v>
      </c>
    </row>
    <row r="40" s="49" customFormat="1" ht="23.25" customHeight="1" spans="1:6">
      <c r="A40" s="59" t="s">
        <v>766</v>
      </c>
      <c r="B40" s="60">
        <v>135</v>
      </c>
      <c r="C40" s="61">
        <v>170</v>
      </c>
      <c r="D40" s="61">
        <v>115</v>
      </c>
      <c r="E40" s="62">
        <f t="shared" si="2"/>
        <v>0.676470588235294</v>
      </c>
      <c r="F40" s="63">
        <v>-24.3421052631579</v>
      </c>
    </row>
    <row r="41" s="49" customFormat="1" ht="23.25" customHeight="1" spans="1:6">
      <c r="A41" s="59" t="s">
        <v>767</v>
      </c>
      <c r="B41" s="60">
        <v>147</v>
      </c>
      <c r="C41" s="61">
        <v>21</v>
      </c>
      <c r="D41" s="61">
        <v>21</v>
      </c>
      <c r="E41" s="62">
        <f t="shared" si="2"/>
        <v>1</v>
      </c>
      <c r="F41" s="63">
        <v>-92.3913043478261</v>
      </c>
    </row>
    <row r="42" s="49" customFormat="1" ht="23.25" customHeight="1" spans="1:6">
      <c r="A42" s="59" t="s">
        <v>768</v>
      </c>
      <c r="B42" s="60">
        <v>110</v>
      </c>
      <c r="C42" s="61">
        <v>53</v>
      </c>
      <c r="D42" s="61">
        <v>67</v>
      </c>
      <c r="E42" s="62">
        <f t="shared" si="2"/>
        <v>1.26415094339623</v>
      </c>
      <c r="F42" s="63"/>
    </row>
    <row r="43" s="49" customFormat="1" ht="23.25" customHeight="1" spans="1:6">
      <c r="A43" s="59" t="s">
        <v>769</v>
      </c>
      <c r="B43" s="64">
        <v>90</v>
      </c>
      <c r="C43" s="23">
        <v>90</v>
      </c>
      <c r="D43" s="23">
        <v>0</v>
      </c>
      <c r="E43" s="23"/>
      <c r="F43" s="63"/>
    </row>
    <row r="44" s="49" customFormat="1" ht="23.25" customHeight="1" spans="1:6">
      <c r="A44" s="59" t="s">
        <v>769</v>
      </c>
      <c r="B44" s="64"/>
      <c r="C44" s="23"/>
      <c r="D44" s="23"/>
      <c r="E44" s="62">
        <v>0</v>
      </c>
      <c r="F44" s="63">
        <v>-100</v>
      </c>
    </row>
    <row r="45" s="49" customFormat="1" ht="23.25" customHeight="1" spans="1:6">
      <c r="A45" s="59" t="s">
        <v>770</v>
      </c>
      <c r="B45" s="60"/>
      <c r="C45" s="61">
        <v>844</v>
      </c>
      <c r="D45" s="61">
        <v>724</v>
      </c>
      <c r="E45" s="62">
        <f>D45/C45</f>
        <v>0.85781990521327</v>
      </c>
      <c r="F45" s="63"/>
    </row>
    <row r="46" s="49" customFormat="1" ht="23.25" customHeight="1" spans="1:6">
      <c r="A46" s="59" t="s">
        <v>771</v>
      </c>
      <c r="B46" s="60">
        <v>3005</v>
      </c>
      <c r="C46" s="61">
        <v>3127</v>
      </c>
      <c r="D46" s="61">
        <v>3712</v>
      </c>
      <c r="E46" s="62">
        <f>D46/C46</f>
        <v>1.18708026862808</v>
      </c>
      <c r="F46" s="63">
        <v>17.3198482932996</v>
      </c>
    </row>
    <row r="47" s="49" customFormat="1" ht="23.25" customHeight="1" spans="1:6">
      <c r="A47" s="59" t="s">
        <v>772</v>
      </c>
      <c r="B47" s="60">
        <v>3005</v>
      </c>
      <c r="C47" s="61">
        <v>3127</v>
      </c>
      <c r="D47" s="61">
        <v>3712</v>
      </c>
      <c r="E47" s="62">
        <f>D47/C47</f>
        <v>1.18708026862808</v>
      </c>
      <c r="F47" s="63">
        <v>17.3198482932996</v>
      </c>
    </row>
    <row r="48" s="49" customFormat="1" ht="23.25" customHeight="1" spans="1:6">
      <c r="A48" s="59" t="s">
        <v>773</v>
      </c>
      <c r="B48" s="60">
        <v>3005</v>
      </c>
      <c r="C48" s="61">
        <v>3127</v>
      </c>
      <c r="D48" s="61">
        <v>3039</v>
      </c>
      <c r="E48" s="62">
        <f>D48/C48</f>
        <v>0.971858010873041</v>
      </c>
      <c r="F48" s="63">
        <v>8.14946619217082</v>
      </c>
    </row>
    <row r="49" s="49" customFormat="1" ht="23.25" customHeight="1" spans="1:6">
      <c r="A49" s="59" t="s">
        <v>774</v>
      </c>
      <c r="B49" s="64"/>
      <c r="C49" s="23"/>
      <c r="D49" s="23"/>
      <c r="E49" s="62">
        <v>0</v>
      </c>
      <c r="F49" s="63">
        <v>-100</v>
      </c>
    </row>
    <row r="50" s="49" customFormat="1" ht="23.25" customHeight="1" spans="1:6">
      <c r="A50" s="59" t="s">
        <v>775</v>
      </c>
      <c r="B50" s="60"/>
      <c r="C50" s="61">
        <v>0</v>
      </c>
      <c r="D50" s="61">
        <v>673</v>
      </c>
      <c r="E50" s="62"/>
      <c r="F50" s="63">
        <v>406.015037593985</v>
      </c>
    </row>
    <row r="51" s="49" customFormat="1" ht="23.25" customHeight="1" spans="1:6">
      <c r="A51" s="59" t="s">
        <v>776</v>
      </c>
      <c r="B51" s="60"/>
      <c r="C51" s="61"/>
      <c r="D51" s="61">
        <v>47</v>
      </c>
      <c r="E51" s="62"/>
      <c r="F51" s="63">
        <v>67.8571428571429</v>
      </c>
    </row>
    <row r="52" s="49" customFormat="1" ht="23.25" customHeight="1" spans="1:6">
      <c r="A52" s="59" t="s">
        <v>777</v>
      </c>
      <c r="B52" s="60"/>
      <c r="C52" s="61"/>
      <c r="D52" s="61">
        <v>47</v>
      </c>
      <c r="E52" s="62"/>
      <c r="F52" s="63">
        <v>67.8571428571429</v>
      </c>
    </row>
    <row r="53" s="49" customFormat="1" ht="23.25" customHeight="1" spans="1:6">
      <c r="A53" s="59" t="s">
        <v>778</v>
      </c>
      <c r="B53" s="60"/>
      <c r="C53" s="61"/>
      <c r="D53" s="61">
        <v>30</v>
      </c>
      <c r="E53" s="62"/>
      <c r="F53" s="63">
        <v>50</v>
      </c>
    </row>
    <row r="54" s="49" customFormat="1" ht="23.25" customHeight="1" spans="1:6">
      <c r="A54" s="59" t="s">
        <v>779</v>
      </c>
      <c r="B54" s="60"/>
      <c r="C54" s="61"/>
      <c r="D54" s="61">
        <v>17</v>
      </c>
      <c r="E54" s="62"/>
      <c r="F54" s="63">
        <v>112.5</v>
      </c>
    </row>
    <row r="55" s="49" customFormat="1" ht="23.25" customHeight="1" spans="1:6">
      <c r="A55" s="59" t="s">
        <v>780</v>
      </c>
      <c r="B55" s="60">
        <v>9405</v>
      </c>
      <c r="C55" s="61">
        <v>9405</v>
      </c>
      <c r="D55" s="61">
        <v>8980</v>
      </c>
      <c r="E55" s="62">
        <f t="shared" ref="E50:E58" si="3">D55/C55</f>
        <v>0.954811270600744</v>
      </c>
      <c r="F55" s="63">
        <v>28.7639804989963</v>
      </c>
    </row>
    <row r="56" s="49" customFormat="1" ht="23.25" customHeight="1" spans="1:6">
      <c r="A56" s="59" t="s">
        <v>781</v>
      </c>
      <c r="B56" s="60">
        <v>9405</v>
      </c>
      <c r="C56" s="61">
        <v>9405</v>
      </c>
      <c r="D56" s="61">
        <v>8980</v>
      </c>
      <c r="E56" s="62">
        <f t="shared" si="3"/>
        <v>0.954811270600744</v>
      </c>
      <c r="F56" s="63">
        <v>28.7639804989963</v>
      </c>
    </row>
    <row r="57" s="49" customFormat="1" ht="23.25" customHeight="1" spans="1:6">
      <c r="A57" s="59" t="s">
        <v>782</v>
      </c>
      <c r="B57" s="60">
        <v>4618</v>
      </c>
      <c r="C57" s="61">
        <v>4618</v>
      </c>
      <c r="D57" s="61">
        <v>4618</v>
      </c>
      <c r="E57" s="62">
        <f t="shared" si="3"/>
        <v>1</v>
      </c>
      <c r="F57" s="63">
        <v>53.2183145321831</v>
      </c>
    </row>
    <row r="58" s="49" customFormat="1" ht="23.25" customHeight="1" spans="1:6">
      <c r="A58" s="59" t="s">
        <v>783</v>
      </c>
      <c r="B58" s="60">
        <v>1957</v>
      </c>
      <c r="C58" s="61">
        <v>1957</v>
      </c>
      <c r="D58" s="61">
        <v>1957</v>
      </c>
      <c r="E58" s="62">
        <f t="shared" si="3"/>
        <v>1</v>
      </c>
      <c r="F58" s="63"/>
    </row>
    <row r="59" s="49" customFormat="1" ht="23.25" customHeight="1" spans="1:6">
      <c r="A59" s="59" t="s">
        <v>784</v>
      </c>
      <c r="B59" s="64">
        <v>1091</v>
      </c>
      <c r="C59" s="23"/>
      <c r="D59" s="23">
        <v>0</v>
      </c>
      <c r="E59" s="23"/>
      <c r="F59" s="63"/>
    </row>
    <row r="60" s="49" customFormat="1" ht="23.25" customHeight="1" spans="1:6">
      <c r="A60" s="59" t="s">
        <v>785</v>
      </c>
      <c r="B60" s="60"/>
      <c r="C60" s="61">
        <v>1091</v>
      </c>
      <c r="D60" s="61">
        <v>666</v>
      </c>
      <c r="E60" s="62">
        <f>D60/C60</f>
        <v>0.61044912923923</v>
      </c>
      <c r="F60" s="63">
        <v>122</v>
      </c>
    </row>
    <row r="61" s="49" customFormat="1" ht="23.25" customHeight="1" spans="1:6">
      <c r="A61" s="59" t="s">
        <v>786</v>
      </c>
      <c r="B61" s="60">
        <v>1739</v>
      </c>
      <c r="C61" s="61">
        <v>1739</v>
      </c>
      <c r="D61" s="61">
        <v>1739</v>
      </c>
      <c r="E61" s="62">
        <f>D61/C61</f>
        <v>1</v>
      </c>
      <c r="F61" s="63">
        <v>-52.4863387978142</v>
      </c>
    </row>
    <row r="62" s="49" customFormat="1" ht="23.25" customHeight="1" spans="1:6">
      <c r="A62" s="23" t="s">
        <v>787</v>
      </c>
      <c r="B62" s="61">
        <f>B5+B10+B14+B30+B33+B46+B55</f>
        <v>18305</v>
      </c>
      <c r="C62" s="61">
        <f>C5+C10+C14+C30+C33+C46+C51+C55</f>
        <v>68990</v>
      </c>
      <c r="D62" s="61">
        <f>D5+D10+D14+D30+D33+D46+D51+D55</f>
        <v>71815</v>
      </c>
      <c r="E62" s="62">
        <f>D62/C62</f>
        <v>1.04094796347297</v>
      </c>
      <c r="F62" s="63">
        <v>115.550619803704</v>
      </c>
    </row>
    <row r="63" ht="24.95" customHeight="1"/>
    <row r="64" ht="24.95" customHeight="1"/>
    <row r="65" ht="24.95" customHeight="1"/>
    <row r="66" ht="24.95" customHeight="1"/>
    <row r="67" ht="24.95" customHeight="1"/>
    <row r="68" ht="24.95" customHeight="1" spans="1:6">
      <c r="A68"/>
      <c r="B68" s="65"/>
      <c r="C68" s="66"/>
      <c r="D68" s="66"/>
      <c r="E68" s="67"/>
      <c r="F68" s="67"/>
    </row>
    <row r="69" ht="24.95" customHeight="1" spans="1:6">
      <c r="A69"/>
      <c r="B69" s="65"/>
      <c r="C69" s="66"/>
      <c r="D69" s="66"/>
      <c r="E69" s="67"/>
      <c r="F69" s="67"/>
    </row>
    <row r="70" ht="24.95" customHeight="1" spans="1:6">
      <c r="A70"/>
      <c r="B70" s="65"/>
      <c r="C70" s="66"/>
      <c r="D70" s="66"/>
      <c r="E70" s="67"/>
      <c r="F70" s="67"/>
    </row>
    <row r="71" ht="24.95" customHeight="1" spans="1:6">
      <c r="A71"/>
      <c r="B71" s="65"/>
      <c r="C71" s="66"/>
      <c r="D71" s="66"/>
      <c r="E71" s="67"/>
      <c r="F71" s="67"/>
    </row>
    <row r="72" ht="24.95" customHeight="1" spans="1:6">
      <c r="A72"/>
      <c r="B72" s="65"/>
      <c r="C72" s="66"/>
      <c r="D72" s="66"/>
      <c r="E72" s="67"/>
      <c r="F72" s="67"/>
    </row>
    <row r="73" ht="24.95" customHeight="1" spans="1:6">
      <c r="A73"/>
      <c r="B73" s="65"/>
      <c r="C73" s="66"/>
      <c r="D73" s="66"/>
      <c r="E73" s="67"/>
      <c r="F73" s="67"/>
    </row>
    <row r="74" ht="24.95" customHeight="1" spans="1:6">
      <c r="A74"/>
      <c r="B74" s="65"/>
      <c r="C74" s="66"/>
      <c r="D74" s="66"/>
      <c r="E74" s="67"/>
      <c r="F74" s="67"/>
    </row>
    <row r="75" ht="24.95" customHeight="1" spans="1:6">
      <c r="A75"/>
      <c r="B75" s="65"/>
      <c r="C75" s="66"/>
      <c r="D75" s="66"/>
      <c r="E75" s="67"/>
      <c r="F75" s="67"/>
    </row>
    <row r="76" ht="24.95" customHeight="1" spans="1:6">
      <c r="A76"/>
      <c r="B76" s="65"/>
      <c r="C76" s="66"/>
      <c r="D76" s="66"/>
      <c r="E76" s="67"/>
      <c r="F76" s="67"/>
    </row>
    <row r="77" ht="24.95" customHeight="1" spans="1:6">
      <c r="A77"/>
      <c r="B77" s="65"/>
      <c r="C77" s="66"/>
      <c r="D77" s="66"/>
      <c r="E77" s="67"/>
      <c r="F77" s="67"/>
    </row>
    <row r="78" ht="24.95" customHeight="1" spans="1:6">
      <c r="A78"/>
      <c r="B78" s="65"/>
      <c r="C78" s="66"/>
      <c r="D78" s="66"/>
      <c r="E78" s="67"/>
      <c r="F78" s="67"/>
    </row>
    <row r="79" ht="24.95" customHeight="1" spans="1:6">
      <c r="A79"/>
      <c r="B79" s="65"/>
      <c r="C79" s="66"/>
      <c r="D79" s="66"/>
      <c r="E79" s="67"/>
      <c r="F79" s="67"/>
    </row>
    <row r="80" ht="24.95" customHeight="1" spans="1:6">
      <c r="A80"/>
      <c r="B80" s="65"/>
      <c r="C80" s="66"/>
      <c r="D80" s="66"/>
      <c r="E80" s="67"/>
      <c r="F80" s="67"/>
    </row>
    <row r="81" ht="24.95" customHeight="1" spans="1:6">
      <c r="A81"/>
      <c r="B81" s="65"/>
      <c r="C81" s="66"/>
      <c r="D81" s="66"/>
      <c r="E81" s="67"/>
      <c r="F81" s="67"/>
    </row>
    <row r="82" ht="24.95" customHeight="1" spans="1:6">
      <c r="A82"/>
      <c r="B82" s="65"/>
      <c r="C82" s="66"/>
      <c r="D82" s="66"/>
      <c r="E82" s="67"/>
      <c r="F82" s="67"/>
    </row>
    <row r="83" ht="24.95" customHeight="1" spans="1:6">
      <c r="A83"/>
      <c r="B83" s="65"/>
      <c r="C83" s="66"/>
      <c r="D83" s="66"/>
      <c r="E83" s="67"/>
      <c r="F83" s="67"/>
    </row>
    <row r="84" ht="24.95" customHeight="1" spans="1:6">
      <c r="A84"/>
      <c r="B84" s="65"/>
      <c r="C84" s="66"/>
      <c r="D84" s="66"/>
      <c r="E84" s="67"/>
      <c r="F84" s="67"/>
    </row>
    <row r="85" ht="24.95" customHeight="1" spans="1:6">
      <c r="A85"/>
      <c r="B85" s="65"/>
      <c r="C85" s="66"/>
      <c r="D85" s="66"/>
      <c r="E85" s="67"/>
      <c r="F85" s="67"/>
    </row>
    <row r="86" ht="24.95" customHeight="1" spans="1:6">
      <c r="A86"/>
      <c r="B86" s="65"/>
      <c r="C86" s="66"/>
      <c r="D86" s="66"/>
      <c r="E86" s="67"/>
      <c r="F86" s="67"/>
    </row>
    <row r="87" ht="24.95" customHeight="1" spans="1:6">
      <c r="A87"/>
      <c r="B87" s="65"/>
      <c r="C87" s="66"/>
      <c r="D87" s="66"/>
      <c r="E87" s="67"/>
      <c r="F87" s="67"/>
    </row>
    <row r="88" ht="24.95" customHeight="1" spans="1:6">
      <c r="A88"/>
      <c r="B88" s="65"/>
      <c r="C88" s="66"/>
      <c r="D88" s="66"/>
      <c r="E88" s="67"/>
      <c r="F88" s="67"/>
    </row>
    <row r="89" ht="24.95" customHeight="1" spans="1:6">
      <c r="A89"/>
      <c r="B89" s="65"/>
      <c r="C89" s="66"/>
      <c r="D89" s="66"/>
      <c r="E89" s="67"/>
      <c r="F89" s="67"/>
    </row>
  </sheetData>
  <autoFilter ref="A4:F62">
    <extLst/>
  </autoFilter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5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showZeros="0" workbookViewId="0">
      <selection activeCell="M6" sqref="M6"/>
    </sheetView>
  </sheetViews>
  <sheetFormatPr defaultColWidth="9" defaultRowHeight="15.6" outlineLevelCol="6"/>
  <cols>
    <col min="1" max="1" width="42.625" style="2" customWidth="1"/>
    <col min="2" max="6" width="13.125" style="2" customWidth="1"/>
    <col min="7" max="7" width="9.5" customWidth="1"/>
  </cols>
  <sheetData>
    <row r="1" ht="24.95" customHeight="1" spans="1:6">
      <c r="A1" s="3" t="s">
        <v>40</v>
      </c>
      <c r="B1" s="3"/>
      <c r="C1" s="3"/>
      <c r="D1" s="3"/>
      <c r="E1" s="3"/>
      <c r="F1" s="3"/>
    </row>
    <row r="2" s="1" customFormat="1" ht="24.95" customHeight="1" spans="1:7">
      <c r="A2" s="36" t="s">
        <v>788</v>
      </c>
      <c r="B2" s="36"/>
      <c r="C2" s="36"/>
      <c r="D2" s="36"/>
      <c r="E2" s="36"/>
      <c r="F2" s="36"/>
      <c r="G2" s="37"/>
    </row>
    <row r="3" ht="24.95" customHeight="1" spans="1:6">
      <c r="A3" s="44" t="s">
        <v>56</v>
      </c>
      <c r="B3" s="44"/>
      <c r="C3" s="44"/>
      <c r="D3" s="44"/>
      <c r="E3" s="44"/>
      <c r="F3" s="44"/>
    </row>
    <row r="4" ht="37.5" customHeight="1" spans="1:6">
      <c r="A4" s="45" t="s">
        <v>789</v>
      </c>
      <c r="B4" s="45" t="s">
        <v>58</v>
      </c>
      <c r="C4" s="39" t="s">
        <v>59</v>
      </c>
      <c r="D4" s="39" t="s">
        <v>60</v>
      </c>
      <c r="E4" s="40" t="s">
        <v>790</v>
      </c>
      <c r="F4" s="39" t="s">
        <v>791</v>
      </c>
    </row>
    <row r="5" ht="35.25" customHeight="1" spans="1:6">
      <c r="A5" s="34" t="s">
        <v>704</v>
      </c>
      <c r="B5" s="34"/>
      <c r="C5" s="42"/>
      <c r="D5" s="42"/>
      <c r="E5" s="42"/>
      <c r="F5" s="42"/>
    </row>
    <row r="6" ht="36" customHeight="1" spans="1:6">
      <c r="A6" s="34" t="s">
        <v>792</v>
      </c>
      <c r="B6" s="34"/>
      <c r="C6" s="42"/>
      <c r="D6" s="42"/>
      <c r="E6" s="42"/>
      <c r="F6" s="42"/>
    </row>
    <row r="7" ht="24" customHeight="1" spans="1:6">
      <c r="A7" s="34" t="s">
        <v>706</v>
      </c>
      <c r="B7" s="34"/>
      <c r="C7" s="42"/>
      <c r="D7" s="42"/>
      <c r="E7" s="42"/>
      <c r="F7" s="42"/>
    </row>
    <row r="8" ht="37.5" customHeight="1" spans="1:6">
      <c r="A8" s="46" t="s">
        <v>793</v>
      </c>
      <c r="B8" s="34"/>
      <c r="C8" s="42"/>
      <c r="D8" s="42"/>
      <c r="E8" s="42"/>
      <c r="F8" s="42"/>
    </row>
    <row r="9" ht="36.75" customHeight="1" spans="1:6">
      <c r="A9" s="34" t="s">
        <v>794</v>
      </c>
      <c r="B9" s="34"/>
      <c r="C9" s="42"/>
      <c r="D9" s="42"/>
      <c r="E9" s="42"/>
      <c r="F9" s="42"/>
    </row>
    <row r="10" ht="24" customHeight="1" spans="1:6">
      <c r="A10" s="47"/>
      <c r="B10" s="47"/>
      <c r="C10" s="42"/>
      <c r="D10" s="42"/>
      <c r="E10" s="42"/>
      <c r="F10" s="42"/>
    </row>
    <row r="11" ht="24" customHeight="1" spans="1:6">
      <c r="A11" s="47"/>
      <c r="B11" s="47"/>
      <c r="C11" s="42"/>
      <c r="D11" s="42"/>
      <c r="E11" s="42"/>
      <c r="F11" s="42"/>
    </row>
    <row r="12" ht="24" customHeight="1" spans="1:6">
      <c r="A12" s="47"/>
      <c r="B12" s="47"/>
      <c r="C12" s="42"/>
      <c r="D12" s="42"/>
      <c r="E12" s="42"/>
      <c r="F12" s="42"/>
    </row>
    <row r="13" ht="24" customHeight="1" spans="1:6">
      <c r="A13" s="47"/>
      <c r="B13" s="47"/>
      <c r="C13" s="42"/>
      <c r="D13" s="42"/>
      <c r="E13" s="42"/>
      <c r="F13" s="42"/>
    </row>
    <row r="14" ht="24" customHeight="1" spans="1:6">
      <c r="A14" s="47"/>
      <c r="B14" s="47"/>
      <c r="C14" s="42"/>
      <c r="D14" s="42"/>
      <c r="E14" s="42"/>
      <c r="F14" s="42"/>
    </row>
    <row r="15" ht="24" customHeight="1" spans="1:6">
      <c r="A15" s="47"/>
      <c r="B15" s="47"/>
      <c r="C15" s="42"/>
      <c r="D15" s="42"/>
      <c r="E15" s="42"/>
      <c r="F15" s="42"/>
    </row>
    <row r="16" ht="24" customHeight="1" spans="1:6">
      <c r="A16" s="47"/>
      <c r="B16" s="47"/>
      <c r="C16" s="42"/>
      <c r="D16" s="42"/>
      <c r="E16" s="42"/>
      <c r="F16" s="42"/>
    </row>
    <row r="17" ht="24" customHeight="1" spans="1:6">
      <c r="A17" s="47"/>
      <c r="B17" s="47"/>
      <c r="C17" s="42"/>
      <c r="D17" s="42"/>
      <c r="E17" s="42"/>
      <c r="F17" s="42"/>
    </row>
    <row r="18" ht="24" customHeight="1" spans="1:6">
      <c r="A18" s="47"/>
      <c r="B18" s="47"/>
      <c r="C18" s="42"/>
      <c r="D18" s="42"/>
      <c r="E18" s="42"/>
      <c r="F18" s="42"/>
    </row>
    <row r="19" ht="24" customHeight="1" spans="1:6">
      <c r="A19" s="47"/>
      <c r="B19" s="47"/>
      <c r="C19" s="42"/>
      <c r="D19" s="42"/>
      <c r="E19" s="42"/>
      <c r="F19" s="42"/>
    </row>
    <row r="20" ht="24" customHeight="1" spans="1:6">
      <c r="A20" s="47"/>
      <c r="B20" s="47"/>
      <c r="C20" s="42"/>
      <c r="D20" s="42"/>
      <c r="E20" s="42"/>
      <c r="F20" s="42"/>
    </row>
    <row r="21" ht="24" customHeight="1" spans="1:6">
      <c r="A21" s="47"/>
      <c r="B21" s="47"/>
      <c r="C21" s="42"/>
      <c r="D21" s="42"/>
      <c r="E21" s="42"/>
      <c r="F21" s="42"/>
    </row>
    <row r="22" ht="24" customHeight="1" spans="1:6">
      <c r="A22" s="47"/>
      <c r="B22" s="47"/>
      <c r="C22" s="42"/>
      <c r="D22" s="42"/>
      <c r="E22" s="42"/>
      <c r="F22" s="42"/>
    </row>
    <row r="23" ht="24" customHeight="1" spans="1:6">
      <c r="A23" s="47"/>
      <c r="B23" s="47"/>
      <c r="C23" s="42"/>
      <c r="D23" s="42"/>
      <c r="E23" s="42"/>
      <c r="F23" s="42"/>
    </row>
    <row r="24" ht="24" customHeight="1" spans="1:6">
      <c r="A24" s="47"/>
      <c r="B24" s="47"/>
      <c r="C24" s="42"/>
      <c r="D24" s="42"/>
      <c r="E24" s="42"/>
      <c r="F24" s="42"/>
    </row>
    <row r="25" ht="24" customHeight="1" spans="1:6">
      <c r="A25" s="47"/>
      <c r="B25" s="47"/>
      <c r="C25" s="42"/>
      <c r="D25" s="42"/>
      <c r="E25" s="42"/>
      <c r="F25" s="42"/>
    </row>
    <row r="26" ht="24" customHeight="1" spans="1:6">
      <c r="A26" s="48" t="s">
        <v>795</v>
      </c>
      <c r="B26" s="48"/>
      <c r="C26" s="42"/>
      <c r="D26" s="42"/>
      <c r="E26" s="42"/>
      <c r="F26" s="42"/>
    </row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Zeros="0" workbookViewId="0">
      <selection activeCell="N5" sqref="N5"/>
    </sheetView>
  </sheetViews>
  <sheetFormatPr defaultColWidth="9" defaultRowHeight="15.6" outlineLevelCol="6"/>
  <cols>
    <col min="1" max="1" width="28" style="2" customWidth="1"/>
    <col min="2" max="6" width="12.875" style="2" customWidth="1"/>
    <col min="7" max="7" width="9.5" customWidth="1"/>
  </cols>
  <sheetData>
    <row r="1" ht="24.95" customHeight="1" spans="1:6">
      <c r="A1" s="17" t="s">
        <v>42</v>
      </c>
      <c r="B1" s="17"/>
      <c r="C1" s="17"/>
      <c r="D1" s="17"/>
      <c r="E1" s="17"/>
      <c r="F1" s="17"/>
    </row>
    <row r="2" s="1" customFormat="1" ht="29.25" customHeight="1" spans="1:7">
      <c r="A2" s="36" t="s">
        <v>796</v>
      </c>
      <c r="B2" s="36"/>
      <c r="C2" s="36"/>
      <c r="D2" s="36"/>
      <c r="E2" s="36"/>
      <c r="F2" s="36"/>
      <c r="G2" s="37"/>
    </row>
    <row r="3" ht="24.95" customHeight="1" spans="1:6">
      <c r="A3" s="38" t="s">
        <v>797</v>
      </c>
      <c r="B3" s="38"/>
      <c r="C3" s="38"/>
      <c r="D3" s="38"/>
      <c r="E3" s="38"/>
      <c r="F3" s="38"/>
    </row>
    <row r="4" ht="50.25" customHeight="1" spans="1:6">
      <c r="A4" s="7" t="s">
        <v>664</v>
      </c>
      <c r="B4" s="39" t="s">
        <v>58</v>
      </c>
      <c r="C4" s="39" t="s">
        <v>59</v>
      </c>
      <c r="D4" s="39" t="s">
        <v>60</v>
      </c>
      <c r="E4" s="40" t="s">
        <v>790</v>
      </c>
      <c r="F4" s="7" t="s">
        <v>791</v>
      </c>
    </row>
    <row r="5" ht="24" customHeight="1" spans="1:6">
      <c r="A5" s="41"/>
      <c r="B5" s="41"/>
      <c r="C5" s="42"/>
      <c r="D5" s="42"/>
      <c r="E5" s="42"/>
      <c r="F5" s="42"/>
    </row>
    <row r="6" ht="24" customHeight="1" spans="1:6">
      <c r="A6" s="41"/>
      <c r="B6" s="41"/>
      <c r="C6" s="42"/>
      <c r="D6" s="42"/>
      <c r="E6" s="42"/>
      <c r="F6" s="42"/>
    </row>
    <row r="7" ht="24" customHeight="1" spans="1:6">
      <c r="A7" s="41"/>
      <c r="B7" s="41"/>
      <c r="C7" s="42"/>
      <c r="D7" s="42"/>
      <c r="E7" s="42"/>
      <c r="F7" s="42"/>
    </row>
    <row r="8" ht="24" customHeight="1" spans="1:6">
      <c r="A8" s="41"/>
      <c r="B8" s="41"/>
      <c r="C8" s="42"/>
      <c r="D8" s="42"/>
      <c r="E8" s="42"/>
      <c r="F8" s="42"/>
    </row>
    <row r="9" ht="24" customHeight="1" spans="1:6">
      <c r="A9" s="41"/>
      <c r="B9" s="41"/>
      <c r="C9" s="42"/>
      <c r="D9" s="42"/>
      <c r="E9" s="42"/>
      <c r="F9" s="42"/>
    </row>
    <row r="10" ht="24" customHeight="1" spans="1:6">
      <c r="A10" s="41"/>
      <c r="B10" s="41"/>
      <c r="C10" s="42"/>
      <c r="D10" s="42"/>
      <c r="E10" s="42"/>
      <c r="F10" s="42"/>
    </row>
    <row r="11" ht="24" customHeight="1" spans="1:6">
      <c r="A11" s="41"/>
      <c r="B11" s="41"/>
      <c r="C11" s="42"/>
      <c r="D11" s="42"/>
      <c r="E11" s="42"/>
      <c r="F11" s="42"/>
    </row>
    <row r="12" ht="24" customHeight="1" spans="1:6">
      <c r="A12" s="41"/>
      <c r="B12" s="41"/>
      <c r="C12" s="42"/>
      <c r="D12" s="42"/>
      <c r="E12" s="42"/>
      <c r="F12" s="42"/>
    </row>
    <row r="13" ht="24" customHeight="1" spans="1:6">
      <c r="A13" s="41"/>
      <c r="B13" s="41"/>
      <c r="C13" s="42"/>
      <c r="D13" s="42"/>
      <c r="E13" s="42"/>
      <c r="F13" s="42"/>
    </row>
    <row r="14" ht="24" customHeight="1" spans="1:6">
      <c r="A14" s="41"/>
      <c r="B14" s="41"/>
      <c r="C14" s="42"/>
      <c r="D14" s="42"/>
      <c r="E14" s="42"/>
      <c r="F14" s="42"/>
    </row>
    <row r="15" ht="24" customHeight="1" spans="1:6">
      <c r="A15" s="41"/>
      <c r="B15" s="41"/>
      <c r="C15" s="42"/>
      <c r="D15" s="42"/>
      <c r="E15" s="42"/>
      <c r="F15" s="42"/>
    </row>
    <row r="16" ht="24" customHeight="1" spans="1:6">
      <c r="A16" s="41"/>
      <c r="B16" s="41"/>
      <c r="C16" s="42"/>
      <c r="D16" s="42"/>
      <c r="E16" s="42"/>
      <c r="F16" s="42"/>
    </row>
    <row r="17" ht="24" customHeight="1" spans="1:6">
      <c r="A17" s="41"/>
      <c r="B17" s="41"/>
      <c r="C17" s="42"/>
      <c r="D17" s="42"/>
      <c r="E17" s="42"/>
      <c r="F17" s="42"/>
    </row>
    <row r="18" ht="24" customHeight="1" spans="1:6">
      <c r="A18" s="41"/>
      <c r="B18" s="41"/>
      <c r="C18" s="42"/>
      <c r="D18" s="42"/>
      <c r="E18" s="42"/>
      <c r="F18" s="42"/>
    </row>
    <row r="19" ht="24" customHeight="1" spans="1:6">
      <c r="A19" s="41"/>
      <c r="B19" s="41"/>
      <c r="C19" s="42"/>
      <c r="D19" s="42"/>
      <c r="E19" s="42"/>
      <c r="F19" s="42"/>
    </row>
    <row r="20" ht="24" customHeight="1" spans="1:6">
      <c r="A20" s="41"/>
      <c r="B20" s="41"/>
      <c r="C20" s="42"/>
      <c r="D20" s="42"/>
      <c r="E20" s="42"/>
      <c r="F20" s="42"/>
    </row>
    <row r="21" ht="24" customHeight="1" spans="1:6">
      <c r="A21" s="41"/>
      <c r="B21" s="41"/>
      <c r="C21" s="42"/>
      <c r="D21" s="42"/>
      <c r="E21" s="42"/>
      <c r="F21" s="42"/>
    </row>
    <row r="22" ht="24" customHeight="1" spans="1:6">
      <c r="A22" s="41"/>
      <c r="B22" s="41"/>
      <c r="C22" s="42"/>
      <c r="D22" s="42"/>
      <c r="E22" s="42"/>
      <c r="F22" s="42"/>
    </row>
    <row r="23" ht="24" customHeight="1" spans="1:6">
      <c r="A23" s="41"/>
      <c r="B23" s="41"/>
      <c r="C23" s="42"/>
      <c r="D23" s="42"/>
      <c r="E23" s="42"/>
      <c r="F23" s="42"/>
    </row>
    <row r="24" ht="24" customHeight="1" spans="1:6">
      <c r="A24" s="41"/>
      <c r="B24" s="41"/>
      <c r="C24" s="42"/>
      <c r="D24" s="42"/>
      <c r="E24" s="42"/>
      <c r="F24" s="42"/>
    </row>
    <row r="25" ht="24" customHeight="1" spans="1:6">
      <c r="A25" s="43"/>
      <c r="B25" s="43"/>
      <c r="C25" s="42"/>
      <c r="D25" s="42"/>
      <c r="E25" s="42"/>
      <c r="F25" s="42"/>
    </row>
    <row r="26" ht="24" customHeight="1" spans="1:6">
      <c r="A26" s="7" t="s">
        <v>662</v>
      </c>
      <c r="B26" s="7"/>
      <c r="C26" s="42"/>
      <c r="D26" s="42"/>
      <c r="E26" s="42"/>
      <c r="F26" s="42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M18" sqref="M18"/>
    </sheetView>
  </sheetViews>
  <sheetFormatPr defaultColWidth="9" defaultRowHeight="15.6" outlineLevelCol="4"/>
  <cols>
    <col min="1" max="1" width="50.625" style="2" customWidth="1"/>
    <col min="2" max="2" width="20.625" style="2" customWidth="1"/>
    <col min="3" max="5" width="12.625" style="2" customWidth="1"/>
  </cols>
  <sheetData>
    <row r="1" ht="24.95" customHeight="1" spans="1:5">
      <c r="A1" s="26" t="s">
        <v>44</v>
      </c>
      <c r="B1" s="26"/>
      <c r="C1" s="17"/>
      <c r="D1" s="17"/>
      <c r="E1" s="17"/>
    </row>
    <row r="2" s="1" customFormat="1" ht="29.25" customHeight="1" spans="1:5">
      <c r="A2" s="27" t="s">
        <v>798</v>
      </c>
      <c r="B2" s="27"/>
      <c r="C2" s="28"/>
      <c r="D2" s="28"/>
      <c r="E2" s="28"/>
    </row>
    <row r="3" ht="24.95" customHeight="1" spans="1:5">
      <c r="A3" s="29" t="s">
        <v>799</v>
      </c>
      <c r="B3" s="29"/>
      <c r="C3" s="30"/>
      <c r="D3" s="30"/>
      <c r="E3" s="30"/>
    </row>
    <row r="4" ht="24.95" customHeight="1" spans="1:2">
      <c r="A4" s="31" t="s">
        <v>703</v>
      </c>
      <c r="B4" s="31" t="s">
        <v>800</v>
      </c>
    </row>
    <row r="5" ht="24" customHeight="1" spans="1:2">
      <c r="A5" s="32" t="s">
        <v>801</v>
      </c>
      <c r="B5" s="33">
        <v>98842</v>
      </c>
    </row>
    <row r="6" ht="24" customHeight="1" spans="1:2">
      <c r="A6" s="32" t="s">
        <v>802</v>
      </c>
      <c r="B6" s="33">
        <v>157872</v>
      </c>
    </row>
    <row r="7" ht="24" customHeight="1" spans="1:2">
      <c r="A7" s="32" t="s">
        <v>803</v>
      </c>
      <c r="B7" s="33">
        <v>55100</v>
      </c>
    </row>
    <row r="8" ht="24" customHeight="1" spans="1:2">
      <c r="A8" s="32" t="s">
        <v>804</v>
      </c>
      <c r="B8" s="33">
        <v>142</v>
      </c>
    </row>
    <row r="9" ht="24" customHeight="1" spans="1:2">
      <c r="A9" s="32" t="s">
        <v>675</v>
      </c>
      <c r="B9" s="33"/>
    </row>
    <row r="10" ht="24" customHeight="1" spans="1:2">
      <c r="A10" s="32" t="s">
        <v>805</v>
      </c>
      <c r="B10" s="33">
        <v>153800</v>
      </c>
    </row>
    <row r="11" ht="24" customHeight="1" spans="1:2">
      <c r="A11" s="34"/>
      <c r="B11" s="35"/>
    </row>
    <row r="12" ht="24" customHeight="1" spans="1:2">
      <c r="A12" s="34"/>
      <c r="B12" s="35"/>
    </row>
    <row r="13" ht="24" customHeight="1" spans="1:2">
      <c r="A13" s="34"/>
      <c r="B13" s="35"/>
    </row>
    <row r="14" ht="24" customHeight="1" spans="1:2">
      <c r="A14" s="34"/>
      <c r="B14" s="35"/>
    </row>
    <row r="15" ht="24" customHeight="1" spans="1:2">
      <c r="A15" s="34"/>
      <c r="B15" s="35"/>
    </row>
    <row r="16" ht="24" customHeight="1" spans="1:2">
      <c r="A16" s="34"/>
      <c r="B16" s="35"/>
    </row>
    <row r="17" ht="24" customHeight="1" spans="1:2">
      <c r="A17" s="34"/>
      <c r="B17" s="35"/>
    </row>
    <row r="18" ht="24" customHeight="1" spans="1:2">
      <c r="A18" s="34"/>
      <c r="B18" s="35"/>
    </row>
    <row r="19" ht="24" customHeight="1" spans="1:2">
      <c r="A19" s="34"/>
      <c r="B19" s="35"/>
    </row>
    <row r="20" ht="24" customHeight="1" spans="1:2">
      <c r="A20" s="34"/>
      <c r="B20" s="35"/>
    </row>
    <row r="21" ht="24" customHeight="1" spans="1:2">
      <c r="A21" s="34"/>
      <c r="B21" s="35"/>
    </row>
    <row r="22" ht="24" customHeight="1" spans="1:2">
      <c r="A22" s="34"/>
      <c r="B22" s="35"/>
    </row>
    <row r="23" ht="24" customHeight="1" spans="1:2">
      <c r="A23" s="34"/>
      <c r="B23" s="35"/>
    </row>
    <row r="24" ht="24" customHeight="1" spans="1:2">
      <c r="A24" s="23"/>
      <c r="B24" s="35"/>
    </row>
    <row r="25" ht="24" customHeight="1" spans="1:2">
      <c r="A25" s="23"/>
      <c r="B25" s="35"/>
    </row>
    <row r="26" ht="24" customHeight="1" spans="1:2">
      <c r="A26" s="23"/>
      <c r="B26" s="35"/>
    </row>
  </sheetData>
  <mergeCells count="2">
    <mergeCell ref="A2:B2"/>
    <mergeCell ref="A3:B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Zeros="0" workbookViewId="0">
      <selection activeCell="M27" sqref="M27"/>
    </sheetView>
  </sheetViews>
  <sheetFormatPr defaultColWidth="9" defaultRowHeight="15.6" outlineLevelCol="5"/>
  <cols>
    <col min="1" max="1" width="29.375" style="16" customWidth="1"/>
    <col min="2" max="2" width="12.25" style="16" customWidth="1"/>
    <col min="3" max="6" width="12.25" style="2" customWidth="1"/>
  </cols>
  <sheetData>
    <row r="1" ht="24.95" customHeight="1" spans="1:6">
      <c r="A1" s="17" t="s">
        <v>46</v>
      </c>
      <c r="B1" s="17"/>
      <c r="C1" s="17"/>
      <c r="D1" s="17"/>
      <c r="E1" s="17"/>
      <c r="F1" s="17"/>
    </row>
    <row r="2" s="1" customFormat="1" ht="29.25" customHeight="1" spans="1:6">
      <c r="A2" s="4" t="s">
        <v>806</v>
      </c>
      <c r="B2" s="4"/>
      <c r="C2" s="4"/>
      <c r="D2" s="4"/>
      <c r="E2" s="4"/>
      <c r="F2" s="4"/>
    </row>
    <row r="3" ht="24.95" customHeight="1" spans="1:6">
      <c r="A3" s="25" t="s">
        <v>807</v>
      </c>
      <c r="B3" s="25"/>
      <c r="C3" s="25"/>
      <c r="D3" s="25"/>
      <c r="E3" s="25"/>
      <c r="F3" s="25"/>
    </row>
    <row r="4" ht="48" customHeight="1" spans="1:6">
      <c r="A4" s="7" t="s">
        <v>57</v>
      </c>
      <c r="B4" s="7" t="s">
        <v>58</v>
      </c>
      <c r="C4" s="7" t="s">
        <v>59</v>
      </c>
      <c r="D4" s="7" t="s">
        <v>60</v>
      </c>
      <c r="E4" s="19" t="s">
        <v>790</v>
      </c>
      <c r="F4" s="7" t="s">
        <v>791</v>
      </c>
    </row>
    <row r="5" ht="24" customHeight="1" spans="1:6">
      <c r="A5" s="15" t="s">
        <v>808</v>
      </c>
      <c r="B5" s="15"/>
      <c r="C5" s="11"/>
      <c r="D5" s="11"/>
      <c r="E5" s="11"/>
      <c r="F5" s="11"/>
    </row>
    <row r="6" ht="24" customHeight="1" spans="1:6">
      <c r="A6" s="15" t="s">
        <v>809</v>
      </c>
      <c r="B6" s="15"/>
      <c r="C6" s="11"/>
      <c r="D6" s="11"/>
      <c r="E6" s="11"/>
      <c r="F6" s="11"/>
    </row>
    <row r="7" ht="24" customHeight="1" spans="1:6">
      <c r="A7" s="15" t="s">
        <v>810</v>
      </c>
      <c r="B7" s="15"/>
      <c r="C7" s="11"/>
      <c r="D7" s="11"/>
      <c r="E7" s="11"/>
      <c r="F7" s="11"/>
    </row>
    <row r="8" ht="24" customHeight="1" spans="1:6">
      <c r="A8" s="15" t="s">
        <v>811</v>
      </c>
      <c r="B8" s="15"/>
      <c r="C8" s="11"/>
      <c r="D8" s="11"/>
      <c r="E8" s="11"/>
      <c r="F8" s="11"/>
    </row>
    <row r="9" ht="24" customHeight="1" spans="1:6">
      <c r="A9" s="15" t="s">
        <v>812</v>
      </c>
      <c r="B9" s="15"/>
      <c r="C9" s="11"/>
      <c r="D9" s="11"/>
      <c r="E9" s="11"/>
      <c r="F9" s="11"/>
    </row>
    <row r="10" ht="24" customHeight="1" spans="1:6">
      <c r="A10" s="14" t="s">
        <v>86</v>
      </c>
      <c r="B10" s="14"/>
      <c r="C10" s="11"/>
      <c r="D10" s="11"/>
      <c r="E10" s="11"/>
      <c r="F10" s="11"/>
    </row>
    <row r="11" ht="24" customHeight="1" spans="1:6">
      <c r="A11" s="15" t="s">
        <v>813</v>
      </c>
      <c r="B11" s="20"/>
      <c r="C11" s="11"/>
      <c r="D11" s="11"/>
      <c r="E11" s="11"/>
      <c r="F11" s="11"/>
    </row>
    <row r="12" ht="24" customHeight="1" spans="1:6">
      <c r="A12" s="15" t="s">
        <v>814</v>
      </c>
      <c r="B12" s="20"/>
      <c r="C12" s="11"/>
      <c r="D12" s="11"/>
      <c r="E12" s="11"/>
      <c r="F12" s="11"/>
    </row>
    <row r="13" ht="24" customHeight="1" spans="1:6">
      <c r="A13" s="15" t="s">
        <v>815</v>
      </c>
      <c r="B13" s="20"/>
      <c r="C13" s="11"/>
      <c r="D13" s="11"/>
      <c r="E13" s="11"/>
      <c r="F13" s="11"/>
    </row>
    <row r="14" ht="24" customHeight="1" spans="1:6">
      <c r="A14" s="14" t="s">
        <v>97</v>
      </c>
      <c r="B14" s="14"/>
      <c r="C14" s="11"/>
      <c r="D14" s="11"/>
      <c r="E14" s="11"/>
      <c r="F14" s="11"/>
    </row>
    <row r="15" ht="24.95" customHeight="1"/>
    <row r="16" ht="24.95" customHeight="1"/>
    <row r="17" ht="24.95" customHeight="1"/>
    <row r="18" ht="24.95" customHeight="1"/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Zeros="0" workbookViewId="0">
      <selection activeCell="P4" sqref="P4"/>
    </sheetView>
  </sheetViews>
  <sheetFormatPr defaultColWidth="9" defaultRowHeight="15.6" outlineLevelCol="5"/>
  <cols>
    <col min="1" max="1" width="38" style="2" customWidth="1"/>
    <col min="2" max="5" width="12.625" style="2" customWidth="1"/>
    <col min="6" max="6" width="12.625" customWidth="1"/>
  </cols>
  <sheetData>
    <row r="1" ht="24.95" customHeight="1" spans="1:6">
      <c r="A1" s="3" t="s">
        <v>49</v>
      </c>
      <c r="B1" s="3"/>
      <c r="C1" s="3"/>
      <c r="D1" s="3"/>
      <c r="E1" s="3"/>
      <c r="F1" s="3"/>
    </row>
    <row r="2" s="1" customFormat="1" ht="29.25" customHeight="1" spans="1:6">
      <c r="A2" s="4" t="s">
        <v>816</v>
      </c>
      <c r="B2" s="4"/>
      <c r="C2" s="4"/>
      <c r="D2" s="4"/>
      <c r="E2" s="4"/>
      <c r="F2" s="5"/>
    </row>
    <row r="3" ht="24.95" customHeight="1" spans="1:6">
      <c r="A3" s="21" t="s">
        <v>817</v>
      </c>
      <c r="B3" s="21"/>
      <c r="C3" s="21"/>
      <c r="D3" s="21"/>
      <c r="E3" s="21"/>
      <c r="F3" s="21"/>
    </row>
    <row r="4" ht="30" customHeight="1" spans="1:6">
      <c r="A4" s="7" t="s">
        <v>57</v>
      </c>
      <c r="B4" s="7" t="s">
        <v>58</v>
      </c>
      <c r="C4" s="7" t="s">
        <v>59</v>
      </c>
      <c r="D4" s="7" t="s">
        <v>60</v>
      </c>
      <c r="E4" s="7" t="s">
        <v>790</v>
      </c>
      <c r="F4" s="8" t="s">
        <v>791</v>
      </c>
    </row>
    <row r="5" ht="24" customHeight="1" spans="1:6">
      <c r="A5" s="9" t="s">
        <v>818</v>
      </c>
      <c r="B5" s="22"/>
      <c r="C5" s="23"/>
      <c r="D5" s="23"/>
      <c r="E5" s="23"/>
      <c r="F5" s="24"/>
    </row>
    <row r="6" ht="36" customHeight="1" spans="1:6">
      <c r="A6" s="9" t="s">
        <v>819</v>
      </c>
      <c r="B6" s="22"/>
      <c r="C6" s="23"/>
      <c r="D6" s="23"/>
      <c r="E6" s="23"/>
      <c r="F6" s="24"/>
    </row>
    <row r="7" ht="24" customHeight="1" spans="1:6">
      <c r="A7" s="9" t="s">
        <v>820</v>
      </c>
      <c r="B7" s="23"/>
      <c r="C7" s="23"/>
      <c r="D7" s="23"/>
      <c r="E7" s="23"/>
      <c r="F7" s="24"/>
    </row>
    <row r="8" ht="24" customHeight="1" spans="1:6">
      <c r="A8" s="9" t="s">
        <v>821</v>
      </c>
      <c r="B8" s="23"/>
      <c r="C8" s="23"/>
      <c r="D8" s="23"/>
      <c r="E8" s="23"/>
      <c r="F8" s="24"/>
    </row>
    <row r="9" ht="24" customHeight="1" spans="1:6">
      <c r="A9" s="9" t="s">
        <v>822</v>
      </c>
      <c r="B9" s="23"/>
      <c r="C9" s="23"/>
      <c r="D9" s="23"/>
      <c r="E9" s="23"/>
      <c r="F9" s="24"/>
    </row>
    <row r="10" ht="24" customHeight="1" spans="1:6">
      <c r="A10" s="9" t="s">
        <v>823</v>
      </c>
      <c r="B10" s="23"/>
      <c r="C10" s="23"/>
      <c r="D10" s="23"/>
      <c r="E10" s="23"/>
      <c r="F10" s="24"/>
    </row>
    <row r="11" ht="24" customHeight="1" spans="1:6">
      <c r="A11" s="13" t="s">
        <v>824</v>
      </c>
      <c r="B11" s="23"/>
      <c r="C11" s="23"/>
      <c r="D11" s="23"/>
      <c r="E11" s="23"/>
      <c r="F11" s="24"/>
    </row>
    <row r="12" ht="24" customHeight="1" spans="1:6">
      <c r="A12" s="13" t="s">
        <v>825</v>
      </c>
      <c r="B12" s="23"/>
      <c r="C12" s="23"/>
      <c r="D12" s="23"/>
      <c r="E12" s="23"/>
      <c r="F12" s="24"/>
    </row>
    <row r="13" ht="24" customHeight="1" spans="1:6">
      <c r="A13" s="13" t="s">
        <v>823</v>
      </c>
      <c r="B13" s="23"/>
      <c r="C13" s="23"/>
      <c r="D13" s="23"/>
      <c r="E13" s="23"/>
      <c r="F13" s="24"/>
    </row>
    <row r="14" ht="24" customHeight="1" spans="1:6">
      <c r="A14" s="13" t="s">
        <v>826</v>
      </c>
      <c r="B14" s="23"/>
      <c r="C14" s="23"/>
      <c r="D14" s="23"/>
      <c r="E14" s="23"/>
      <c r="F14" s="24"/>
    </row>
    <row r="15" ht="24" customHeight="1" spans="1:6">
      <c r="A15" s="13" t="s">
        <v>827</v>
      </c>
      <c r="B15" s="23"/>
      <c r="C15" s="23"/>
      <c r="D15" s="23"/>
      <c r="E15" s="23"/>
      <c r="F15" s="24"/>
    </row>
    <row r="16" ht="24" customHeight="1" spans="1:6">
      <c r="A16" s="13" t="s">
        <v>828</v>
      </c>
      <c r="B16" s="23"/>
      <c r="C16" s="23"/>
      <c r="D16" s="23"/>
      <c r="E16" s="23"/>
      <c r="F16" s="24"/>
    </row>
    <row r="17" ht="24" customHeight="1" spans="1:6">
      <c r="A17" s="13" t="s">
        <v>829</v>
      </c>
      <c r="B17" s="23"/>
      <c r="C17" s="23"/>
      <c r="D17" s="23"/>
      <c r="E17" s="23"/>
      <c r="F17" s="24"/>
    </row>
    <row r="18" ht="24" customHeight="1" spans="1:6">
      <c r="A18" s="13" t="s">
        <v>823</v>
      </c>
      <c r="B18" s="23"/>
      <c r="C18" s="23"/>
      <c r="D18" s="23"/>
      <c r="E18" s="23"/>
      <c r="F18" s="24"/>
    </row>
    <row r="19" ht="24" customHeight="1" spans="1:6">
      <c r="A19" s="13" t="s">
        <v>830</v>
      </c>
      <c r="B19" s="23"/>
      <c r="C19" s="23"/>
      <c r="D19" s="23"/>
      <c r="E19" s="23"/>
      <c r="F19" s="24"/>
    </row>
    <row r="20" ht="24" customHeight="1" spans="1:6">
      <c r="A20" s="13" t="s">
        <v>831</v>
      </c>
      <c r="B20" s="23"/>
      <c r="C20" s="23"/>
      <c r="D20" s="23"/>
      <c r="E20" s="23"/>
      <c r="F20" s="24"/>
    </row>
    <row r="21" ht="24" customHeight="1" spans="1:6">
      <c r="A21" s="14" t="s">
        <v>125</v>
      </c>
      <c r="B21" s="23"/>
      <c r="C21" s="23"/>
      <c r="D21" s="23"/>
      <c r="E21" s="23"/>
      <c r="F21" s="24"/>
    </row>
    <row r="22" ht="24" customHeight="1" spans="1:6">
      <c r="A22" s="15" t="s">
        <v>832</v>
      </c>
      <c r="B22" s="23"/>
      <c r="C22" s="23"/>
      <c r="D22" s="23"/>
      <c r="E22" s="23"/>
      <c r="F22" s="24"/>
    </row>
    <row r="23" ht="24" customHeight="1" spans="1:6">
      <c r="A23" s="15" t="s">
        <v>833</v>
      </c>
      <c r="B23" s="23"/>
      <c r="C23" s="23"/>
      <c r="D23" s="23"/>
      <c r="E23" s="23"/>
      <c r="F23" s="24"/>
    </row>
    <row r="24" ht="24" customHeight="1" spans="1:6">
      <c r="A24" s="15" t="s">
        <v>834</v>
      </c>
      <c r="B24" s="23"/>
      <c r="C24" s="23"/>
      <c r="D24" s="23"/>
      <c r="E24" s="23"/>
      <c r="F24" s="24"/>
    </row>
    <row r="25" ht="24" customHeight="1" spans="1:6">
      <c r="A25" s="15" t="s">
        <v>835</v>
      </c>
      <c r="B25" s="23"/>
      <c r="C25" s="23"/>
      <c r="D25" s="23"/>
      <c r="E25" s="23"/>
      <c r="F25" s="24"/>
    </row>
    <row r="26" ht="24" customHeight="1" spans="1:6">
      <c r="A26" s="14" t="s">
        <v>137</v>
      </c>
      <c r="B26" s="23"/>
      <c r="C26" s="23"/>
      <c r="D26" s="23"/>
      <c r="E26" s="23"/>
      <c r="F26" s="24"/>
    </row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Zeros="0" workbookViewId="0">
      <selection activeCell="P16" sqref="P16"/>
    </sheetView>
  </sheetViews>
  <sheetFormatPr defaultColWidth="9" defaultRowHeight="15.6" outlineLevelCol="5"/>
  <cols>
    <col min="1" max="1" width="30.5" style="16" customWidth="1"/>
    <col min="2" max="2" width="13.375" style="16" customWidth="1"/>
    <col min="3" max="6" width="13.375" style="2" customWidth="1"/>
  </cols>
  <sheetData>
    <row r="1" ht="24.95" customHeight="1" spans="1:6">
      <c r="A1" s="17" t="s">
        <v>51</v>
      </c>
      <c r="B1" s="17"/>
      <c r="C1" s="17"/>
      <c r="D1" s="17"/>
      <c r="E1" s="17"/>
      <c r="F1" s="17"/>
    </row>
    <row r="2" s="1" customFormat="1" ht="29.25" customHeight="1" spans="1:6">
      <c r="A2" s="4" t="s">
        <v>836</v>
      </c>
      <c r="B2" s="4"/>
      <c r="C2" s="4"/>
      <c r="D2" s="4"/>
      <c r="E2" s="4"/>
      <c r="F2" s="4"/>
    </row>
    <row r="3" ht="24.95" customHeight="1" spans="1:6">
      <c r="A3" s="18" t="s">
        <v>56</v>
      </c>
      <c r="B3" s="18"/>
      <c r="C3" s="18"/>
      <c r="D3" s="18"/>
      <c r="E3" s="18"/>
      <c r="F3" s="18"/>
    </row>
    <row r="4" ht="48.75" customHeight="1" spans="1:6">
      <c r="A4" s="7" t="s">
        <v>57</v>
      </c>
      <c r="B4" s="7" t="s">
        <v>58</v>
      </c>
      <c r="C4" s="7" t="s">
        <v>59</v>
      </c>
      <c r="D4" s="7" t="s">
        <v>60</v>
      </c>
      <c r="E4" s="19" t="s">
        <v>790</v>
      </c>
      <c r="F4" s="7" t="s">
        <v>791</v>
      </c>
    </row>
    <row r="5" ht="24" customHeight="1" spans="1:6">
      <c r="A5" s="15" t="s">
        <v>808</v>
      </c>
      <c r="B5" s="15"/>
      <c r="C5" s="13"/>
      <c r="D5" s="13"/>
      <c r="E5" s="13"/>
      <c r="F5" s="13"/>
    </row>
    <row r="6" ht="24" customHeight="1" spans="1:6">
      <c r="A6" s="15" t="s">
        <v>809</v>
      </c>
      <c r="B6" s="15"/>
      <c r="C6" s="13"/>
      <c r="D6" s="13"/>
      <c r="E6" s="13"/>
      <c r="F6" s="13"/>
    </row>
    <row r="7" ht="24" customHeight="1" spans="1:6">
      <c r="A7" s="15" t="s">
        <v>810</v>
      </c>
      <c r="B7" s="15"/>
      <c r="C7" s="13"/>
      <c r="D7" s="13"/>
      <c r="E7" s="13"/>
      <c r="F7" s="13"/>
    </row>
    <row r="8" ht="24" customHeight="1" spans="1:6">
      <c r="A8" s="15" t="s">
        <v>811</v>
      </c>
      <c r="B8" s="15"/>
      <c r="C8" s="13"/>
      <c r="D8" s="13"/>
      <c r="E8" s="13"/>
      <c r="F8" s="13"/>
    </row>
    <row r="9" ht="24" customHeight="1" spans="1:6">
      <c r="A9" s="15" t="s">
        <v>812</v>
      </c>
      <c r="B9" s="15"/>
      <c r="C9" s="13"/>
      <c r="D9" s="13"/>
      <c r="E9" s="13"/>
      <c r="F9" s="13"/>
    </row>
    <row r="10" ht="24" customHeight="1" spans="1:6">
      <c r="A10" s="14" t="s">
        <v>86</v>
      </c>
      <c r="B10" s="14"/>
      <c r="C10" s="13"/>
      <c r="D10" s="13"/>
      <c r="E10" s="13"/>
      <c r="F10" s="13"/>
    </row>
    <row r="11" ht="24" customHeight="1" spans="1:6">
      <c r="A11" s="15" t="s">
        <v>813</v>
      </c>
      <c r="B11" s="20"/>
      <c r="C11" s="13"/>
      <c r="D11" s="13"/>
      <c r="E11" s="13"/>
      <c r="F11" s="13"/>
    </row>
    <row r="12" ht="24" customHeight="1" spans="1:6">
      <c r="A12" s="15" t="s">
        <v>837</v>
      </c>
      <c r="B12" s="20"/>
      <c r="C12" s="13"/>
      <c r="D12" s="13"/>
      <c r="E12" s="13"/>
      <c r="F12" s="13"/>
    </row>
    <row r="13" ht="24" customHeight="1" spans="1:6">
      <c r="A13" s="15" t="s">
        <v>814</v>
      </c>
      <c r="B13" s="20"/>
      <c r="C13" s="13"/>
      <c r="D13" s="13"/>
      <c r="E13" s="13"/>
      <c r="F13" s="13"/>
    </row>
    <row r="14" ht="24" customHeight="1" spans="1:6">
      <c r="A14" s="15" t="s">
        <v>815</v>
      </c>
      <c r="B14" s="20"/>
      <c r="C14" s="13"/>
      <c r="D14" s="13"/>
      <c r="E14" s="13"/>
      <c r="F14" s="13"/>
    </row>
    <row r="15" ht="24" customHeight="1" spans="1:6">
      <c r="A15" s="14" t="s">
        <v>97</v>
      </c>
      <c r="B15" s="14"/>
      <c r="C15" s="13"/>
      <c r="D15" s="13"/>
      <c r="E15" s="13"/>
      <c r="F15" s="13"/>
    </row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Zeros="0" workbookViewId="0">
      <selection activeCell="L11" sqref="L11:L12"/>
    </sheetView>
  </sheetViews>
  <sheetFormatPr defaultColWidth="9" defaultRowHeight="15.6" outlineLevelCol="5"/>
  <cols>
    <col min="1" max="1" width="38.5" style="2" customWidth="1"/>
    <col min="2" max="5" width="13.125" style="2" customWidth="1"/>
    <col min="6" max="6" width="13.125" customWidth="1"/>
  </cols>
  <sheetData>
    <row r="1" ht="27.95" customHeight="1" spans="1:6">
      <c r="A1" s="3" t="s">
        <v>53</v>
      </c>
      <c r="B1" s="3"/>
      <c r="C1" s="3"/>
      <c r="D1" s="3"/>
      <c r="E1" s="3"/>
      <c r="F1" s="3"/>
    </row>
    <row r="2" s="1" customFormat="1" ht="29.25" customHeight="1" spans="1:6">
      <c r="A2" s="4" t="s">
        <v>838</v>
      </c>
      <c r="B2" s="4"/>
      <c r="C2" s="4"/>
      <c r="D2" s="4"/>
      <c r="E2" s="4"/>
      <c r="F2" s="5"/>
    </row>
    <row r="3" ht="27.95" customHeight="1" spans="1:6">
      <c r="A3" s="6" t="s">
        <v>56</v>
      </c>
      <c r="B3" s="6"/>
      <c r="C3" s="6"/>
      <c r="D3" s="6"/>
      <c r="E3" s="6"/>
      <c r="F3" s="6"/>
    </row>
    <row r="4" ht="30" customHeight="1" spans="1:6">
      <c r="A4" s="7" t="s">
        <v>57</v>
      </c>
      <c r="B4" s="7" t="s">
        <v>58</v>
      </c>
      <c r="C4" s="7" t="s">
        <v>59</v>
      </c>
      <c r="D4" s="7" t="s">
        <v>60</v>
      </c>
      <c r="E4" s="7" t="s">
        <v>790</v>
      </c>
      <c r="F4" s="8" t="s">
        <v>791</v>
      </c>
    </row>
    <row r="5" ht="24" customHeight="1" spans="1:6">
      <c r="A5" s="9" t="s">
        <v>818</v>
      </c>
      <c r="B5" s="10"/>
      <c r="C5" s="11"/>
      <c r="D5" s="11"/>
      <c r="E5" s="11"/>
      <c r="F5" s="12"/>
    </row>
    <row r="6" ht="37.5" customHeight="1" spans="1:6">
      <c r="A6" s="9" t="s">
        <v>819</v>
      </c>
      <c r="B6" s="10"/>
      <c r="C6" s="11"/>
      <c r="D6" s="11"/>
      <c r="E6" s="11"/>
      <c r="F6" s="12"/>
    </row>
    <row r="7" ht="24" customHeight="1" spans="1:6">
      <c r="A7" s="9" t="s">
        <v>820</v>
      </c>
      <c r="B7" s="11"/>
      <c r="C7" s="11"/>
      <c r="D7" s="11"/>
      <c r="E7" s="11"/>
      <c r="F7" s="12"/>
    </row>
    <row r="8" ht="24" customHeight="1" spans="1:6">
      <c r="A8" s="9" t="s">
        <v>821</v>
      </c>
      <c r="B8" s="11"/>
      <c r="C8" s="11"/>
      <c r="D8" s="11"/>
      <c r="E8" s="11"/>
      <c r="F8" s="12"/>
    </row>
    <row r="9" ht="24" customHeight="1" spans="1:6">
      <c r="A9" s="9" t="s">
        <v>822</v>
      </c>
      <c r="B9" s="11"/>
      <c r="C9" s="11"/>
      <c r="D9" s="11"/>
      <c r="E9" s="11"/>
      <c r="F9" s="12"/>
    </row>
    <row r="10" ht="24" customHeight="1" spans="1:6">
      <c r="A10" s="9" t="s">
        <v>823</v>
      </c>
      <c r="B10" s="11"/>
      <c r="C10" s="11"/>
      <c r="D10" s="11"/>
      <c r="E10" s="11"/>
      <c r="F10" s="12"/>
    </row>
    <row r="11" ht="24" customHeight="1" spans="1:6">
      <c r="A11" s="13" t="s">
        <v>824</v>
      </c>
      <c r="B11" s="11"/>
      <c r="C11" s="11"/>
      <c r="D11" s="11"/>
      <c r="E11" s="11"/>
      <c r="F11" s="12"/>
    </row>
    <row r="12" ht="24" customHeight="1" spans="1:6">
      <c r="A12" s="13" t="s">
        <v>825</v>
      </c>
      <c r="B12" s="11"/>
      <c r="C12" s="11"/>
      <c r="D12" s="11"/>
      <c r="E12" s="11"/>
      <c r="F12" s="12"/>
    </row>
    <row r="13" ht="24" customHeight="1" spans="1:6">
      <c r="A13" s="13" t="s">
        <v>823</v>
      </c>
      <c r="B13" s="11"/>
      <c r="C13" s="11"/>
      <c r="D13" s="11"/>
      <c r="E13" s="11"/>
      <c r="F13" s="12"/>
    </row>
    <row r="14" ht="24" customHeight="1" spans="1:6">
      <c r="A14" s="13" t="s">
        <v>826</v>
      </c>
      <c r="B14" s="11"/>
      <c r="C14" s="11"/>
      <c r="D14" s="11"/>
      <c r="E14" s="11"/>
      <c r="F14" s="12"/>
    </row>
    <row r="15" ht="24" customHeight="1" spans="1:6">
      <c r="A15" s="13" t="s">
        <v>827</v>
      </c>
      <c r="B15" s="11"/>
      <c r="C15" s="11"/>
      <c r="D15" s="11"/>
      <c r="E15" s="11"/>
      <c r="F15" s="12"/>
    </row>
    <row r="16" ht="24" customHeight="1" spans="1:6">
      <c r="A16" s="13" t="s">
        <v>828</v>
      </c>
      <c r="B16" s="11"/>
      <c r="C16" s="11"/>
      <c r="D16" s="11"/>
      <c r="E16" s="11"/>
      <c r="F16" s="12"/>
    </row>
    <row r="17" ht="24" customHeight="1" spans="1:6">
      <c r="A17" s="13" t="s">
        <v>829</v>
      </c>
      <c r="B17" s="11"/>
      <c r="C17" s="11"/>
      <c r="D17" s="11"/>
      <c r="E17" s="11"/>
      <c r="F17" s="12"/>
    </row>
    <row r="18" ht="24" customHeight="1" spans="1:6">
      <c r="A18" s="13" t="s">
        <v>823</v>
      </c>
      <c r="B18" s="11"/>
      <c r="C18" s="11"/>
      <c r="D18" s="11"/>
      <c r="E18" s="11"/>
      <c r="F18" s="12"/>
    </row>
    <row r="19" ht="24" customHeight="1" spans="1:6">
      <c r="A19" s="13" t="s">
        <v>839</v>
      </c>
      <c r="B19" s="11"/>
      <c r="C19" s="11"/>
      <c r="D19" s="11"/>
      <c r="E19" s="11"/>
      <c r="F19" s="12"/>
    </row>
    <row r="20" ht="24" customHeight="1" spans="1:6">
      <c r="A20" s="13" t="s">
        <v>831</v>
      </c>
      <c r="B20" s="11"/>
      <c r="C20" s="11"/>
      <c r="D20" s="11"/>
      <c r="E20" s="11"/>
      <c r="F20" s="12"/>
    </row>
    <row r="21" ht="24" customHeight="1" spans="1:6">
      <c r="A21" s="14" t="s">
        <v>125</v>
      </c>
      <c r="B21" s="11"/>
      <c r="C21" s="11"/>
      <c r="D21" s="11"/>
      <c r="E21" s="11"/>
      <c r="F21" s="12"/>
    </row>
    <row r="22" ht="24" customHeight="1" spans="1:6">
      <c r="A22" s="15" t="s">
        <v>840</v>
      </c>
      <c r="B22" s="11"/>
      <c r="C22" s="11"/>
      <c r="D22" s="11"/>
      <c r="E22" s="11"/>
      <c r="F22" s="12"/>
    </row>
    <row r="23" ht="24" customHeight="1" spans="1:6">
      <c r="A23" s="15" t="s">
        <v>832</v>
      </c>
      <c r="B23" s="11"/>
      <c r="C23" s="11"/>
      <c r="D23" s="11"/>
      <c r="E23" s="11"/>
      <c r="F23" s="12"/>
    </row>
    <row r="24" ht="24" customHeight="1" spans="1:6">
      <c r="A24" s="15" t="s">
        <v>833</v>
      </c>
      <c r="B24" s="11"/>
      <c r="C24" s="11"/>
      <c r="D24" s="11"/>
      <c r="E24" s="11"/>
      <c r="F24" s="12"/>
    </row>
    <row r="25" ht="24" customHeight="1" spans="1:6">
      <c r="A25" s="15" t="s">
        <v>834</v>
      </c>
      <c r="B25" s="11"/>
      <c r="C25" s="11"/>
      <c r="D25" s="11"/>
      <c r="E25" s="11"/>
      <c r="F25" s="12"/>
    </row>
    <row r="26" ht="24" customHeight="1" spans="1:6">
      <c r="A26" s="15" t="s">
        <v>835</v>
      </c>
      <c r="B26" s="11"/>
      <c r="C26" s="11"/>
      <c r="D26" s="11"/>
      <c r="E26" s="11"/>
      <c r="F26" s="12"/>
    </row>
    <row r="27" ht="24" customHeight="1" spans="1:6">
      <c r="A27" s="14" t="s">
        <v>137</v>
      </c>
      <c r="B27" s="11"/>
      <c r="C27" s="11"/>
      <c r="D27" s="11"/>
      <c r="E27" s="11"/>
      <c r="F27" s="12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</Company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Define</vt:lpstr>
      <vt:lpstr>目录</vt:lpstr>
      <vt:lpstr>一般收入1</vt:lpstr>
      <vt:lpstr>一般支出2</vt:lpstr>
      <vt:lpstr>本级一般收入3</vt:lpstr>
      <vt:lpstr>本级一般支出4</vt:lpstr>
      <vt:lpstr>本级一般功能分类表5</vt:lpstr>
      <vt:lpstr>本级基本支出经济分类6</vt:lpstr>
      <vt:lpstr>一般公共预算税收返还及转移支付表7</vt:lpstr>
      <vt:lpstr>一般公共预算转移支付分地区8</vt:lpstr>
      <vt:lpstr>一般债务限额和余额情况表9</vt:lpstr>
      <vt:lpstr>政府性基金收入10</vt:lpstr>
      <vt:lpstr>政府性基金支出11</vt:lpstr>
      <vt:lpstr>本级政府性基金收入12</vt:lpstr>
      <vt:lpstr>本级政府性基金支出13</vt:lpstr>
      <vt:lpstr>本级政府性基金支出功能分类14</vt:lpstr>
      <vt:lpstr>政府性基金转移支付决算项目表15</vt:lpstr>
      <vt:lpstr>政府性基金转移支付分地区16</vt:lpstr>
      <vt:lpstr>专项债务限额和余额情况表17</vt:lpstr>
      <vt:lpstr>国有资本经营预算收入决算表18</vt:lpstr>
      <vt:lpstr>国有资本经营预算支出决算表19</vt:lpstr>
      <vt:lpstr>本级国有资本经营预算收入20</vt:lpstr>
      <vt:lpstr>本级国有资本经营预算支出21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zsz</dc:creator>
  <cp:lastModifiedBy>川</cp:lastModifiedBy>
  <dcterms:created xsi:type="dcterms:W3CDTF">2003-12-24T09:20:00Z</dcterms:created>
  <cp:lastPrinted>2020-03-02T06:01:00Z</cp:lastPrinted>
  <dcterms:modified xsi:type="dcterms:W3CDTF">2022-10-18T08:35:09Z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085BF666AEFC4FD187DBAE5E5F5BE51D</vt:lpwstr>
  </property>
</Properties>
</file>