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2540"/>
  </bookViews>
  <sheets>
    <sheet name="债券明细表" sheetId="1" r:id="rId1"/>
  </sheets>
  <calcPr calcId="144525" concurrentCalc="0"/>
</workbook>
</file>

<file path=xl/calcChain.xml><?xml version="1.0" encoding="utf-8"?>
<calcChain xmlns="http://schemas.openxmlformats.org/spreadsheetml/2006/main">
  <c r="C23" i="1" l="1"/>
  <c r="C5" i="1"/>
  <c r="C4" i="1"/>
</calcChain>
</file>

<file path=xl/sharedStrings.xml><?xml version="1.0" encoding="utf-8"?>
<sst xmlns="http://schemas.openxmlformats.org/spreadsheetml/2006/main" count="33" uniqueCount="32">
  <si>
    <t xml:space="preserve">   单位：万元</t>
  </si>
  <si>
    <t>债券类型</t>
  </si>
  <si>
    <t>项目名称</t>
  </si>
  <si>
    <t>金  额</t>
  </si>
  <si>
    <t xml:space="preserve">总  计 </t>
  </si>
  <si>
    <t>一般债券</t>
  </si>
  <si>
    <t>小  计</t>
  </si>
  <si>
    <t>县道四井子至太平川公路四井子至瞻榆段建设项目</t>
  </si>
  <si>
    <t>通榆县边昭镇、新华镇、兴隆山镇、向海乡污水处理站建设项目</t>
  </si>
  <si>
    <t>什花道至达日嘎公路十花道至金宝村段建设项目</t>
  </si>
  <si>
    <t>通榆县六馆一中心工程</t>
  </si>
  <si>
    <t>通榆县向海大街给水雨水管线改扩建工程</t>
  </si>
  <si>
    <t>通榆县瞻榆污水处理厂工程</t>
  </si>
  <si>
    <t>通榆县污水处理厂扩建工程</t>
  </si>
  <si>
    <t>通榆县第二小学教学楼</t>
  </si>
  <si>
    <t>易地扶贫搬迁项目（高标准农田）</t>
  </si>
  <si>
    <t>通榆县新发乡六合村、永胜村、联合村、兴隆山镇林茂村安置新区建设项目</t>
  </si>
  <si>
    <t>通榆县老城区2020年十座公厕建设项目</t>
  </si>
  <si>
    <t>通榆县幸福社区综合服务中心建设项目</t>
  </si>
  <si>
    <t>通榆县团结社区综合服务中心建设项目</t>
  </si>
  <si>
    <t>通榆县鹤祥社区综合服务中心建设项目</t>
  </si>
  <si>
    <t>通榆县树满街道树满社区党群服务中心综合用房建设项目</t>
  </si>
  <si>
    <t>殡仪馆环保设备改造项目</t>
  </si>
  <si>
    <t>通榆县老旧小区改造工程二期（小城花园）</t>
  </si>
  <si>
    <t>专项债券</t>
  </si>
  <si>
    <t>通榆县鹤城无公害垃圾处理厂渗滤液处理设备升级改造工程</t>
  </si>
  <si>
    <t>通榆县易地扶贫搬迁安置新区污水处理设施建设项目</t>
  </si>
  <si>
    <t>通榆县污水处理厂深度处理及中水回用工程</t>
  </si>
  <si>
    <t>通榆县易地扶贫搬迁城乡建设用地增减挂钩试点项目（拆旧区土地高标准农田建设）</t>
  </si>
  <si>
    <t>再融资债券</t>
  </si>
  <si>
    <t>偿还以前年度发行2020年到期政府债券资金</t>
  </si>
  <si>
    <t>2020年通榆县新增债券资金使用明细表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</si>
</sst>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9" formatCode="0.00;[Red]0.00"/>
  </numFmts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Times New Roman"/>
    </font>
    <font>
      <sz val="10"/>
      <name val="宋体"/>
      <charset val="134"/>
    </font>
    <font>
      <b/>
      <sz val="10"/>
      <name val="Times New Roman"/>
    </font>
    <font>
      <sz val="10"/>
      <color indexed="8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center" wrapText="1"/>
    </xf>
    <xf numFmtId="176" fontId="5" fillId="0" borderId="6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176" fontId="3" fillId="0" borderId="6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4 2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1</xdr:col>
      <xdr:colOff>85725</xdr:colOff>
      <xdr:row>29</xdr:row>
      <xdr:rowOff>83820</xdr:rowOff>
    </xdr:to>
    <xdr:sp macro="" textlink="">
      <xdr:nvSpPr>
        <xdr:cNvPr id="2" name="Text Box 138"/>
        <xdr:cNvSpPr txBox="1">
          <a:spLocks noChangeArrowheads="1"/>
        </xdr:cNvSpPr>
      </xdr:nvSpPr>
      <xdr:spPr>
        <a:xfrm>
          <a:off x="1028700" y="9105900"/>
          <a:ext cx="85725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85725</xdr:colOff>
      <xdr:row>29</xdr:row>
      <xdr:rowOff>83820</xdr:rowOff>
    </xdr:to>
    <xdr:sp macro="" textlink="">
      <xdr:nvSpPr>
        <xdr:cNvPr id="3" name="Text Box 138"/>
        <xdr:cNvSpPr txBox="1">
          <a:spLocks noChangeArrowheads="1"/>
        </xdr:cNvSpPr>
      </xdr:nvSpPr>
      <xdr:spPr>
        <a:xfrm>
          <a:off x="1028700" y="9105900"/>
          <a:ext cx="85725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200025</xdr:colOff>
      <xdr:row>29</xdr:row>
      <xdr:rowOff>83820</xdr:rowOff>
    </xdr:to>
    <xdr:sp macro="" textlink="">
      <xdr:nvSpPr>
        <xdr:cNvPr id="4" name="Text Box 138"/>
        <xdr:cNvSpPr txBox="1">
          <a:spLocks noChangeArrowheads="1"/>
        </xdr:cNvSpPr>
      </xdr:nvSpPr>
      <xdr:spPr>
        <a:xfrm>
          <a:off x="1028700" y="9105900"/>
          <a:ext cx="200025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85725</xdr:colOff>
      <xdr:row>31</xdr:row>
      <xdr:rowOff>83820</xdr:rowOff>
    </xdr:to>
    <xdr:sp macro="" textlink="">
      <xdr:nvSpPr>
        <xdr:cNvPr id="5" name="Text Box 138"/>
        <xdr:cNvSpPr txBox="1">
          <a:spLocks noChangeArrowheads="1"/>
        </xdr:cNvSpPr>
      </xdr:nvSpPr>
      <xdr:spPr>
        <a:xfrm>
          <a:off x="1028700" y="9448800"/>
          <a:ext cx="85725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85725</xdr:colOff>
      <xdr:row>31</xdr:row>
      <xdr:rowOff>83820</xdr:rowOff>
    </xdr:to>
    <xdr:sp macro="" textlink="">
      <xdr:nvSpPr>
        <xdr:cNvPr id="6" name="Text Box 138"/>
        <xdr:cNvSpPr txBox="1">
          <a:spLocks noChangeArrowheads="1"/>
        </xdr:cNvSpPr>
      </xdr:nvSpPr>
      <xdr:spPr>
        <a:xfrm>
          <a:off x="1028700" y="9448800"/>
          <a:ext cx="85725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200025</xdr:colOff>
      <xdr:row>31</xdr:row>
      <xdr:rowOff>83820</xdr:rowOff>
    </xdr:to>
    <xdr:sp macro="" textlink="">
      <xdr:nvSpPr>
        <xdr:cNvPr id="7" name="Text Box 138"/>
        <xdr:cNvSpPr txBox="1">
          <a:spLocks noChangeArrowheads="1"/>
        </xdr:cNvSpPr>
      </xdr:nvSpPr>
      <xdr:spPr>
        <a:xfrm>
          <a:off x="1028700" y="9448800"/>
          <a:ext cx="200025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85725</xdr:colOff>
      <xdr:row>29</xdr:row>
      <xdr:rowOff>83820</xdr:rowOff>
    </xdr:to>
    <xdr:sp macro="" textlink="">
      <xdr:nvSpPr>
        <xdr:cNvPr id="14" name="Text Box 138"/>
        <xdr:cNvSpPr txBox="1">
          <a:spLocks noChangeArrowheads="1"/>
        </xdr:cNvSpPr>
      </xdr:nvSpPr>
      <xdr:spPr>
        <a:xfrm>
          <a:off x="7315200" y="9105900"/>
          <a:ext cx="85725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85725</xdr:colOff>
      <xdr:row>29</xdr:row>
      <xdr:rowOff>83820</xdr:rowOff>
    </xdr:to>
    <xdr:sp macro="" textlink="">
      <xdr:nvSpPr>
        <xdr:cNvPr id="15" name="Text Box 138"/>
        <xdr:cNvSpPr txBox="1">
          <a:spLocks noChangeArrowheads="1"/>
        </xdr:cNvSpPr>
      </xdr:nvSpPr>
      <xdr:spPr>
        <a:xfrm>
          <a:off x="7315200" y="9105900"/>
          <a:ext cx="85725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200025</xdr:colOff>
      <xdr:row>29</xdr:row>
      <xdr:rowOff>83820</xdr:rowOff>
    </xdr:to>
    <xdr:sp macro="" textlink="">
      <xdr:nvSpPr>
        <xdr:cNvPr id="16" name="Text Box 138"/>
        <xdr:cNvSpPr txBox="1">
          <a:spLocks noChangeArrowheads="1"/>
        </xdr:cNvSpPr>
      </xdr:nvSpPr>
      <xdr:spPr>
        <a:xfrm>
          <a:off x="7315200" y="9105900"/>
          <a:ext cx="200025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85725</xdr:colOff>
      <xdr:row>31</xdr:row>
      <xdr:rowOff>83820</xdr:rowOff>
    </xdr:to>
    <xdr:sp macro="" textlink="">
      <xdr:nvSpPr>
        <xdr:cNvPr id="17" name="Text Box 138"/>
        <xdr:cNvSpPr txBox="1">
          <a:spLocks noChangeArrowheads="1"/>
        </xdr:cNvSpPr>
      </xdr:nvSpPr>
      <xdr:spPr>
        <a:xfrm>
          <a:off x="7315200" y="9448800"/>
          <a:ext cx="85725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85725</xdr:colOff>
      <xdr:row>31</xdr:row>
      <xdr:rowOff>83820</xdr:rowOff>
    </xdr:to>
    <xdr:sp macro="" textlink="">
      <xdr:nvSpPr>
        <xdr:cNvPr id="18" name="Text Box 138"/>
        <xdr:cNvSpPr txBox="1">
          <a:spLocks noChangeArrowheads="1"/>
        </xdr:cNvSpPr>
      </xdr:nvSpPr>
      <xdr:spPr>
        <a:xfrm>
          <a:off x="7315200" y="9448800"/>
          <a:ext cx="85725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200025</xdr:colOff>
      <xdr:row>31</xdr:row>
      <xdr:rowOff>83820</xdr:rowOff>
    </xdr:to>
    <xdr:sp macro="" textlink="">
      <xdr:nvSpPr>
        <xdr:cNvPr id="19" name="Text Box 138"/>
        <xdr:cNvSpPr txBox="1">
          <a:spLocks noChangeArrowheads="1"/>
        </xdr:cNvSpPr>
      </xdr:nvSpPr>
      <xdr:spPr>
        <a:xfrm>
          <a:off x="7315200" y="9448800"/>
          <a:ext cx="200025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8"/>
  <sheetViews>
    <sheetView tabSelected="1" topLeftCell="A15" workbookViewId="0">
      <selection activeCell="G3" sqref="G3"/>
    </sheetView>
  </sheetViews>
  <sheetFormatPr defaultColWidth="9" defaultRowHeight="13.5" x14ac:dyDescent="0.15"/>
  <cols>
    <col min="1" max="1" width="10.625" style="3" customWidth="1"/>
    <col min="2" max="2" width="56.875" customWidth="1"/>
    <col min="3" max="3" width="13.375" style="4" customWidth="1"/>
  </cols>
  <sheetData>
    <row r="1" spans="1:3" ht="30" customHeight="1" x14ac:dyDescent="0.15">
      <c r="A1" s="31" t="s">
        <v>31</v>
      </c>
      <c r="B1" s="31"/>
      <c r="C1" s="32"/>
    </row>
    <row r="2" spans="1:3" ht="18.95" customHeight="1" x14ac:dyDescent="0.15">
      <c r="A2" s="33" t="s">
        <v>0</v>
      </c>
      <c r="B2" s="33"/>
      <c r="C2" s="34"/>
    </row>
    <row r="3" spans="1:3" s="1" customFormat="1" ht="27" customHeight="1" x14ac:dyDescent="0.15">
      <c r="A3" s="5" t="s">
        <v>1</v>
      </c>
      <c r="B3" s="5" t="s">
        <v>2</v>
      </c>
      <c r="C3" s="6" t="s">
        <v>3</v>
      </c>
    </row>
    <row r="4" spans="1:3" s="2" customFormat="1" ht="27" customHeight="1" x14ac:dyDescent="0.15">
      <c r="A4" s="7"/>
      <c r="B4" s="8" t="s">
        <v>4</v>
      </c>
      <c r="C4" s="9">
        <f>C5+C23+C28</f>
        <v>103184</v>
      </c>
    </row>
    <row r="5" spans="1:3" s="2" customFormat="1" ht="27" customHeight="1" x14ac:dyDescent="0.15">
      <c r="A5" s="35" t="s">
        <v>5</v>
      </c>
      <c r="B5" s="10" t="s">
        <v>6</v>
      </c>
      <c r="C5" s="9">
        <f>C6+C7+C8+C9+C10+C11+C12+C13+C14+C15+C16+C17+C18+C19+C20+C21+C22</f>
        <v>48600</v>
      </c>
    </row>
    <row r="6" spans="1:3" s="2" customFormat="1" ht="27" customHeight="1" x14ac:dyDescent="0.15">
      <c r="A6" s="36"/>
      <c r="B6" s="11" t="s">
        <v>7</v>
      </c>
      <c r="C6" s="12">
        <v>7650</v>
      </c>
    </row>
    <row r="7" spans="1:3" s="2" customFormat="1" ht="27" customHeight="1" x14ac:dyDescent="0.15">
      <c r="A7" s="36"/>
      <c r="B7" s="11" t="s">
        <v>8</v>
      </c>
      <c r="C7" s="12">
        <v>4165</v>
      </c>
    </row>
    <row r="8" spans="1:3" s="2" customFormat="1" ht="27" customHeight="1" x14ac:dyDescent="0.15">
      <c r="A8" s="36"/>
      <c r="B8" s="11" t="s">
        <v>9</v>
      </c>
      <c r="C8" s="12">
        <v>4667</v>
      </c>
    </row>
    <row r="9" spans="1:3" s="2" customFormat="1" ht="27" customHeight="1" x14ac:dyDescent="0.15">
      <c r="A9" s="36"/>
      <c r="B9" s="11" t="s">
        <v>10</v>
      </c>
      <c r="C9" s="12">
        <v>8000</v>
      </c>
    </row>
    <row r="10" spans="1:3" s="2" customFormat="1" ht="27" customHeight="1" x14ac:dyDescent="0.15">
      <c r="A10" s="36"/>
      <c r="B10" s="11" t="s">
        <v>11</v>
      </c>
      <c r="C10" s="12">
        <v>1343</v>
      </c>
    </row>
    <row r="11" spans="1:3" s="2" customFormat="1" ht="27" customHeight="1" x14ac:dyDescent="0.15">
      <c r="A11" s="36"/>
      <c r="B11" s="11" t="s">
        <v>12</v>
      </c>
      <c r="C11" s="12">
        <v>1351</v>
      </c>
    </row>
    <row r="12" spans="1:3" s="2" customFormat="1" ht="27" customHeight="1" x14ac:dyDescent="0.15">
      <c r="A12" s="36"/>
      <c r="B12" s="11" t="s">
        <v>13</v>
      </c>
      <c r="C12" s="12">
        <v>3306</v>
      </c>
    </row>
    <row r="13" spans="1:3" s="2" customFormat="1" ht="27" customHeight="1" x14ac:dyDescent="0.15">
      <c r="A13" s="36"/>
      <c r="B13" s="13" t="s">
        <v>14</v>
      </c>
      <c r="C13" s="14">
        <v>800</v>
      </c>
    </row>
    <row r="14" spans="1:3" s="2" customFormat="1" ht="27" customHeight="1" x14ac:dyDescent="0.15">
      <c r="A14" s="36"/>
      <c r="B14" s="13" t="s">
        <v>15</v>
      </c>
      <c r="C14" s="14">
        <v>12000</v>
      </c>
    </row>
    <row r="15" spans="1:3" s="2" customFormat="1" ht="27" customHeight="1" x14ac:dyDescent="0.15">
      <c r="A15" s="36"/>
      <c r="B15" s="13" t="s">
        <v>16</v>
      </c>
      <c r="C15" s="14">
        <v>1400</v>
      </c>
    </row>
    <row r="16" spans="1:3" s="2" customFormat="1" ht="27" customHeight="1" x14ac:dyDescent="0.15">
      <c r="A16" s="36"/>
      <c r="B16" s="13" t="s">
        <v>17</v>
      </c>
      <c r="C16" s="14">
        <v>800</v>
      </c>
    </row>
    <row r="17" spans="1:3" s="2" customFormat="1" ht="27" customHeight="1" x14ac:dyDescent="0.15">
      <c r="A17" s="36"/>
      <c r="B17" s="15" t="s">
        <v>18</v>
      </c>
      <c r="C17" s="16">
        <v>268</v>
      </c>
    </row>
    <row r="18" spans="1:3" s="2" customFormat="1" ht="27" customHeight="1" x14ac:dyDescent="0.15">
      <c r="A18" s="36"/>
      <c r="B18" s="15" t="s">
        <v>19</v>
      </c>
      <c r="C18" s="16">
        <v>292</v>
      </c>
    </row>
    <row r="19" spans="1:3" s="2" customFormat="1" ht="27" customHeight="1" x14ac:dyDescent="0.15">
      <c r="A19" s="36"/>
      <c r="B19" s="15" t="s">
        <v>20</v>
      </c>
      <c r="C19" s="16">
        <v>307</v>
      </c>
    </row>
    <row r="20" spans="1:3" s="2" customFormat="1" ht="27" customHeight="1" x14ac:dyDescent="0.15">
      <c r="A20" s="36"/>
      <c r="B20" s="15" t="s">
        <v>21</v>
      </c>
      <c r="C20" s="16">
        <v>379</v>
      </c>
    </row>
    <row r="21" spans="1:3" s="2" customFormat="1" ht="27" customHeight="1" x14ac:dyDescent="0.15">
      <c r="A21" s="36"/>
      <c r="B21" s="17" t="s">
        <v>22</v>
      </c>
      <c r="C21" s="16">
        <v>273</v>
      </c>
    </row>
    <row r="22" spans="1:3" s="2" customFormat="1" ht="27" customHeight="1" x14ac:dyDescent="0.15">
      <c r="A22" s="36"/>
      <c r="B22" s="18" t="s">
        <v>23</v>
      </c>
      <c r="C22" s="19">
        <v>1599</v>
      </c>
    </row>
    <row r="23" spans="1:3" s="2" customFormat="1" ht="27" customHeight="1" x14ac:dyDescent="0.15">
      <c r="A23" s="37" t="s">
        <v>24</v>
      </c>
      <c r="B23" s="20" t="s">
        <v>6</v>
      </c>
      <c r="C23" s="21">
        <f>C24+C25+C26+C27</f>
        <v>19400</v>
      </c>
    </row>
    <row r="24" spans="1:3" ht="27" customHeight="1" x14ac:dyDescent="0.15">
      <c r="A24" s="37"/>
      <c r="B24" s="22" t="s">
        <v>25</v>
      </c>
      <c r="C24" s="23">
        <v>900</v>
      </c>
    </row>
    <row r="25" spans="1:3" ht="27" customHeight="1" x14ac:dyDescent="0.15">
      <c r="A25" s="37"/>
      <c r="B25" s="24" t="s">
        <v>26</v>
      </c>
      <c r="C25" s="23">
        <v>3600</v>
      </c>
    </row>
    <row r="26" spans="1:3" ht="27" customHeight="1" x14ac:dyDescent="0.15">
      <c r="A26" s="37"/>
      <c r="B26" s="25" t="s">
        <v>27</v>
      </c>
      <c r="C26" s="23">
        <v>2800</v>
      </c>
    </row>
    <row r="27" spans="1:3" ht="27" customHeight="1" x14ac:dyDescent="0.15">
      <c r="A27" s="37"/>
      <c r="B27" s="26" t="s">
        <v>28</v>
      </c>
      <c r="C27" s="27">
        <v>12100</v>
      </c>
    </row>
    <row r="28" spans="1:3" ht="27" customHeight="1" x14ac:dyDescent="0.15">
      <c r="A28" s="28" t="s">
        <v>29</v>
      </c>
      <c r="B28" s="29" t="s">
        <v>30</v>
      </c>
      <c r="C28" s="30">
        <v>35184</v>
      </c>
    </row>
  </sheetData>
  <mergeCells count="4">
    <mergeCell ref="A1:C1"/>
    <mergeCell ref="A2:C2"/>
    <mergeCell ref="A5:A22"/>
    <mergeCell ref="A23:A27"/>
  </mergeCells>
  <phoneticPr fontId="10" type="noConversion"/>
  <printOptions horizontalCentered="1"/>
  <pageMargins left="0.118110236220472" right="0.118110236220472" top="0.35433070866141703" bottom="0.35433070866141703" header="0.31496062992126" footer="0.31496062992126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债券明细表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桑三博客</cp:lastModifiedBy>
  <cp:lastPrinted>2020-07-03T06:25:00Z</cp:lastPrinted>
  <dcterms:created xsi:type="dcterms:W3CDTF">2020-07-03T03:38:00Z</dcterms:created>
  <dcterms:modified xsi:type="dcterms:W3CDTF">2021-09-12T05:45:47Z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8592A70DD8934FAD830FE838320B737A</vt:lpwstr>
  </property>
</Properties>
</file>